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GC\CONTRATO 583 2026\CUENTA DOS\ACTIVIDADES\ACTIVIDAD 3\PAS\"/>
    </mc:Choice>
  </mc:AlternateContent>
  <xr:revisionPtr revIDLastSave="0" documentId="13_ncr:1_{DF61D727-FA70-476B-B27E-B3977416D60E}" xr6:coauthVersionLast="47" xr6:coauthVersionMax="47" xr10:uidLastSave="{00000000-0000-0000-0000-000000000000}"/>
  <bookViews>
    <workbookView xWindow="-120" yWindow="-120" windowWidth="20730" windowHeight="11160" xr2:uid="{2D72A0E4-3FD9-485D-BDDE-6D3E5D205FCE}"/>
  </bookViews>
  <sheets>
    <sheet name="Hoja1" sheetId="1" r:id="rId1"/>
  </sheets>
  <definedNames>
    <definedName name="_xlnm._FilterDatabase" localSheetId="0" hidden="1">Hoja1!$A$3:$AP$3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93" i="1" l="1"/>
  <c r="Y93" i="1"/>
  <c r="V93" i="1"/>
  <c r="S93" i="1"/>
  <c r="P93" i="1"/>
  <c r="AB92" i="1"/>
  <c r="Y92" i="1"/>
  <c r="V92" i="1"/>
  <c r="S92" i="1"/>
  <c r="P92" i="1"/>
  <c r="AB91" i="1"/>
  <c r="Y91" i="1"/>
  <c r="V91" i="1"/>
  <c r="S91" i="1"/>
  <c r="P91" i="1"/>
  <c r="AB90" i="1"/>
  <c r="Y90" i="1"/>
  <c r="V90" i="1"/>
  <c r="S90" i="1"/>
  <c r="P90" i="1"/>
  <c r="AB89" i="1"/>
  <c r="Y89" i="1"/>
  <c r="V89" i="1"/>
  <c r="S89" i="1"/>
  <c r="P89" i="1"/>
  <c r="AB88" i="1"/>
  <c r="Y88" i="1"/>
  <c r="V88" i="1"/>
  <c r="S88" i="1"/>
  <c r="P88" i="1"/>
  <c r="AB87" i="1"/>
  <c r="Y87" i="1"/>
  <c r="V87" i="1"/>
  <c r="S87" i="1"/>
  <c r="P87" i="1"/>
  <c r="AB86" i="1"/>
  <c r="Y86" i="1"/>
  <c r="V86" i="1"/>
  <c r="S86" i="1"/>
  <c r="P86" i="1"/>
  <c r="AB85" i="1"/>
  <c r="Y85" i="1"/>
  <c r="V85" i="1"/>
  <c r="S85" i="1"/>
  <c r="P85" i="1"/>
  <c r="AB84" i="1"/>
  <c r="Y84" i="1"/>
  <c r="V84" i="1"/>
  <c r="S84" i="1"/>
  <c r="P84" i="1"/>
  <c r="AB83" i="1"/>
  <c r="Y83" i="1"/>
  <c r="V83" i="1"/>
  <c r="S83" i="1"/>
  <c r="P83" i="1"/>
  <c r="AB82" i="1"/>
  <c r="Y82" i="1"/>
  <c r="V82" i="1"/>
  <c r="S82" i="1"/>
  <c r="P82" i="1"/>
  <c r="AB81" i="1"/>
  <c r="Y81" i="1"/>
  <c r="V81" i="1"/>
  <c r="S81" i="1"/>
  <c r="P81" i="1"/>
  <c r="AB80" i="1"/>
  <c r="Y80" i="1"/>
  <c r="V80" i="1"/>
  <c r="S80" i="1"/>
  <c r="P80" i="1"/>
  <c r="AB79" i="1"/>
  <c r="Y79" i="1"/>
  <c r="V79" i="1"/>
  <c r="S79" i="1"/>
  <c r="P79" i="1"/>
  <c r="AB78" i="1"/>
  <c r="Y78" i="1"/>
  <c r="V78" i="1"/>
  <c r="S78" i="1"/>
  <c r="P78" i="1"/>
  <c r="AB77" i="1"/>
  <c r="Y77" i="1"/>
  <c r="V77" i="1"/>
  <c r="S77" i="1"/>
  <c r="P77" i="1"/>
  <c r="AB76" i="1"/>
  <c r="Y76" i="1"/>
  <c r="V76" i="1"/>
  <c r="S76" i="1"/>
  <c r="P76" i="1"/>
  <c r="AB75" i="1"/>
  <c r="Y75" i="1"/>
  <c r="V75" i="1"/>
  <c r="S75" i="1"/>
  <c r="P75" i="1"/>
  <c r="AB74" i="1"/>
  <c r="Y74" i="1"/>
  <c r="V74" i="1"/>
  <c r="S74" i="1"/>
  <c r="P74" i="1"/>
  <c r="AB73" i="1"/>
  <c r="Y73" i="1"/>
  <c r="V73" i="1"/>
  <c r="S73" i="1"/>
  <c r="P73" i="1"/>
  <c r="AB72" i="1"/>
  <c r="Y72" i="1"/>
  <c r="V72" i="1"/>
  <c r="S72" i="1"/>
  <c r="P72" i="1"/>
  <c r="AB71" i="1"/>
  <c r="Y71" i="1"/>
  <c r="V71" i="1"/>
  <c r="S71" i="1"/>
  <c r="P71" i="1"/>
  <c r="AB70" i="1"/>
  <c r="Y70" i="1"/>
  <c r="V70" i="1"/>
  <c r="S70" i="1"/>
  <c r="P70" i="1"/>
  <c r="AB69" i="1"/>
  <c r="Y69" i="1"/>
  <c r="V69" i="1"/>
  <c r="S69" i="1"/>
  <c r="P69" i="1"/>
  <c r="AB68" i="1"/>
  <c r="Y68" i="1"/>
  <c r="V68" i="1"/>
  <c r="S68" i="1"/>
  <c r="P68" i="1"/>
  <c r="AB67" i="1"/>
  <c r="Y67" i="1"/>
  <c r="V67" i="1"/>
  <c r="S67" i="1"/>
  <c r="P67" i="1"/>
  <c r="AB66" i="1"/>
  <c r="Y66" i="1"/>
  <c r="V66" i="1"/>
  <c r="S66" i="1"/>
  <c r="P66" i="1"/>
  <c r="AB65" i="1"/>
  <c r="Y65" i="1"/>
  <c r="V65" i="1"/>
  <c r="S65" i="1"/>
  <c r="P65" i="1"/>
  <c r="AB64" i="1"/>
  <c r="Y64" i="1"/>
  <c r="V64" i="1"/>
  <c r="S64" i="1"/>
  <c r="P64" i="1"/>
  <c r="AB63" i="1"/>
  <c r="Y63" i="1"/>
  <c r="V63" i="1"/>
  <c r="S63" i="1"/>
  <c r="P63" i="1"/>
  <c r="AB62" i="1"/>
  <c r="Y62" i="1"/>
  <c r="V62" i="1"/>
  <c r="S62" i="1"/>
  <c r="P62" i="1"/>
  <c r="AB61" i="1"/>
  <c r="Y61" i="1"/>
  <c r="V61" i="1"/>
  <c r="S61" i="1"/>
  <c r="P61" i="1"/>
  <c r="AB60" i="1"/>
  <c r="Y60" i="1"/>
  <c r="V60" i="1"/>
  <c r="S60" i="1"/>
  <c r="P60" i="1"/>
  <c r="AB59" i="1"/>
  <c r="Y59" i="1"/>
  <c r="V59" i="1"/>
  <c r="S59" i="1"/>
  <c r="P59" i="1"/>
  <c r="AB58" i="1"/>
  <c r="Y58" i="1"/>
  <c r="V58" i="1"/>
  <c r="S58" i="1"/>
  <c r="P58" i="1"/>
  <c r="AB57" i="1"/>
  <c r="Y57" i="1"/>
  <c r="V57" i="1"/>
  <c r="S57" i="1"/>
  <c r="P57" i="1"/>
  <c r="AB56" i="1"/>
  <c r="Y56" i="1"/>
  <c r="V56" i="1"/>
  <c r="S56" i="1"/>
  <c r="P56" i="1"/>
  <c r="AB55" i="1"/>
  <c r="Y55" i="1"/>
  <c r="V55" i="1"/>
  <c r="S55" i="1"/>
  <c r="P55" i="1"/>
  <c r="AB54" i="1"/>
  <c r="Y54" i="1"/>
  <c r="V54" i="1"/>
  <c r="S54" i="1"/>
  <c r="P54" i="1"/>
  <c r="AB53" i="1"/>
  <c r="Y53" i="1"/>
  <c r="V53" i="1"/>
  <c r="S53" i="1"/>
  <c r="P53" i="1"/>
  <c r="AB52" i="1"/>
  <c r="Y52" i="1"/>
  <c r="V52" i="1"/>
  <c r="S52" i="1"/>
  <c r="P52" i="1"/>
  <c r="AB51" i="1"/>
  <c r="Y51" i="1"/>
  <c r="V51" i="1"/>
  <c r="S51" i="1"/>
  <c r="P51" i="1"/>
  <c r="AB50" i="1"/>
  <c r="Y50" i="1"/>
  <c r="V50" i="1"/>
  <c r="S50" i="1"/>
  <c r="P50" i="1"/>
  <c r="AB49" i="1"/>
  <c r="Y49" i="1"/>
  <c r="V49" i="1"/>
  <c r="S49" i="1"/>
  <c r="P49" i="1"/>
  <c r="AB48" i="1"/>
  <c r="Y48" i="1"/>
  <c r="V48" i="1"/>
  <c r="S48" i="1"/>
  <c r="P48" i="1"/>
  <c r="AB47" i="1"/>
  <c r="Y47" i="1"/>
  <c r="V47" i="1"/>
  <c r="S47" i="1"/>
  <c r="P47" i="1"/>
  <c r="AB46" i="1"/>
  <c r="Y46" i="1"/>
  <c r="V46" i="1"/>
  <c r="S46" i="1"/>
  <c r="P46" i="1"/>
  <c r="AB45" i="1"/>
  <c r="Y45" i="1"/>
  <c r="V45" i="1"/>
  <c r="S45" i="1"/>
  <c r="P45" i="1"/>
  <c r="AB44" i="1"/>
  <c r="Y44" i="1"/>
  <c r="V44" i="1"/>
  <c r="S44" i="1"/>
  <c r="P44" i="1"/>
  <c r="AB43" i="1"/>
  <c r="Y43" i="1"/>
  <c r="V43" i="1"/>
  <c r="S43" i="1"/>
  <c r="P43" i="1"/>
  <c r="AB42" i="1"/>
  <c r="Y42" i="1"/>
  <c r="V42" i="1"/>
  <c r="S42" i="1"/>
  <c r="P42" i="1"/>
  <c r="AB41" i="1"/>
  <c r="Y41" i="1"/>
  <c r="V41" i="1"/>
  <c r="S41" i="1"/>
  <c r="P41" i="1"/>
  <c r="AB40" i="1"/>
  <c r="Y40" i="1"/>
  <c r="V40" i="1"/>
  <c r="S40" i="1"/>
  <c r="P40" i="1"/>
  <c r="AB39" i="1"/>
  <c r="Y39" i="1"/>
  <c r="V39" i="1"/>
  <c r="S39" i="1"/>
  <c r="P39" i="1"/>
  <c r="AB38" i="1"/>
  <c r="Y38" i="1"/>
  <c r="V38" i="1"/>
  <c r="S38" i="1"/>
  <c r="P38" i="1"/>
  <c r="AB37" i="1"/>
  <c r="Y37" i="1"/>
  <c r="V37" i="1"/>
  <c r="S37" i="1"/>
  <c r="P37" i="1"/>
  <c r="AB36" i="1"/>
  <c r="Y36" i="1"/>
  <c r="V36" i="1"/>
  <c r="S36" i="1"/>
  <c r="P36" i="1"/>
  <c r="AB35" i="1"/>
  <c r="Y35" i="1"/>
  <c r="V35" i="1"/>
  <c r="S35" i="1"/>
  <c r="P35" i="1"/>
  <c r="AB34" i="1"/>
  <c r="Y34" i="1"/>
  <c r="V34" i="1"/>
  <c r="S34" i="1"/>
  <c r="P34" i="1"/>
  <c r="AB33" i="1"/>
  <c r="Y33" i="1"/>
  <c r="V33" i="1"/>
  <c r="S33" i="1"/>
  <c r="P33" i="1"/>
  <c r="AB32" i="1"/>
  <c r="Y32" i="1"/>
  <c r="V32" i="1"/>
  <c r="S32" i="1"/>
  <c r="P32" i="1"/>
  <c r="AB31" i="1"/>
  <c r="Y31" i="1"/>
  <c r="V31" i="1"/>
  <c r="S31" i="1"/>
  <c r="P31" i="1"/>
  <c r="AB30" i="1"/>
  <c r="Y30" i="1"/>
  <c r="V30" i="1"/>
  <c r="S30" i="1"/>
  <c r="P30" i="1"/>
  <c r="AB29" i="1"/>
  <c r="Y29" i="1"/>
  <c r="V29" i="1"/>
  <c r="S29" i="1"/>
  <c r="P29" i="1"/>
  <c r="AB28" i="1"/>
  <c r="Y28" i="1"/>
  <c r="V28" i="1"/>
  <c r="S28" i="1"/>
  <c r="P28" i="1"/>
  <c r="AB27" i="1"/>
  <c r="Y27" i="1"/>
  <c r="V27" i="1"/>
  <c r="S27" i="1"/>
  <c r="P27" i="1"/>
  <c r="AB26" i="1"/>
  <c r="Y26" i="1"/>
  <c r="V26" i="1"/>
  <c r="S26" i="1"/>
  <c r="P26" i="1"/>
  <c r="AB25" i="1"/>
  <c r="Y25" i="1"/>
  <c r="V25" i="1"/>
  <c r="S25" i="1"/>
  <c r="P25" i="1"/>
  <c r="AB24" i="1"/>
  <c r="Y24" i="1"/>
  <c r="V24" i="1"/>
  <c r="S24" i="1"/>
  <c r="P24" i="1"/>
  <c r="AB23" i="1"/>
  <c r="Y23" i="1"/>
  <c r="V23" i="1"/>
  <c r="S23" i="1"/>
  <c r="P23" i="1"/>
  <c r="AB22" i="1"/>
  <c r="Y22" i="1"/>
  <c r="V22" i="1"/>
  <c r="S22" i="1"/>
  <c r="P22" i="1"/>
  <c r="AB21" i="1"/>
  <c r="Y21" i="1"/>
  <c r="V21" i="1"/>
  <c r="S21" i="1"/>
  <c r="P21" i="1"/>
  <c r="AB20" i="1"/>
  <c r="Y20" i="1"/>
  <c r="V20" i="1"/>
  <c r="S20" i="1"/>
  <c r="P20" i="1"/>
  <c r="AB19" i="1"/>
  <c r="Y19" i="1"/>
  <c r="V19" i="1"/>
  <c r="S19" i="1"/>
  <c r="P19" i="1"/>
  <c r="AB18" i="1"/>
  <c r="Y18" i="1"/>
  <c r="V18" i="1"/>
  <c r="S18" i="1"/>
  <c r="P18" i="1"/>
  <c r="Y17" i="1"/>
  <c r="V17" i="1"/>
  <c r="S17" i="1"/>
  <c r="P17" i="1"/>
  <c r="AB16" i="1"/>
  <c r="Y16" i="1"/>
  <c r="V16" i="1"/>
  <c r="S16" i="1"/>
  <c r="P16" i="1"/>
  <c r="AB15" i="1"/>
  <c r="Y15" i="1"/>
  <c r="V15" i="1"/>
  <c r="S15" i="1"/>
  <c r="P15" i="1"/>
  <c r="AB14" i="1"/>
  <c r="Y14" i="1"/>
  <c r="V14" i="1"/>
  <c r="S14" i="1"/>
  <c r="P14" i="1"/>
  <c r="AB13" i="1"/>
  <c r="Y13" i="1"/>
  <c r="V13" i="1"/>
  <c r="S13" i="1"/>
  <c r="P13" i="1"/>
  <c r="AB12" i="1"/>
  <c r="Y12" i="1"/>
  <c r="V12" i="1"/>
  <c r="S12" i="1"/>
  <c r="P12" i="1"/>
  <c r="AB11" i="1"/>
  <c r="Y11" i="1"/>
  <c r="V11" i="1"/>
  <c r="S11" i="1"/>
  <c r="P11" i="1"/>
  <c r="AB10" i="1"/>
  <c r="Y10" i="1"/>
  <c r="V10" i="1"/>
  <c r="S10" i="1"/>
  <c r="P10" i="1"/>
  <c r="AB9" i="1"/>
  <c r="Y9" i="1"/>
  <c r="V9" i="1"/>
  <c r="S9" i="1"/>
  <c r="P9" i="1"/>
  <c r="AB8" i="1"/>
  <c r="Y8" i="1"/>
  <c r="V8" i="1"/>
  <c r="S8" i="1"/>
  <c r="P8" i="1"/>
  <c r="AB7" i="1"/>
  <c r="Y7" i="1"/>
  <c r="V7" i="1"/>
  <c r="S7" i="1"/>
  <c r="P7" i="1"/>
  <c r="AB6" i="1"/>
  <c r="Y6" i="1"/>
  <c r="V6" i="1"/>
  <c r="S6" i="1"/>
  <c r="P6" i="1"/>
  <c r="AB5" i="1"/>
  <c r="Y5" i="1"/>
  <c r="V5" i="1"/>
  <c r="S5" i="1"/>
  <c r="P5" i="1"/>
  <c r="AB4" i="1"/>
  <c r="Y4" i="1"/>
  <c r="V4" i="1"/>
  <c r="S4" i="1"/>
  <c r="P4" i="1"/>
</calcChain>
</file>

<file path=xl/sharedStrings.xml><?xml version="1.0" encoding="utf-8"?>
<sst xmlns="http://schemas.openxmlformats.org/spreadsheetml/2006/main" count="1666" uniqueCount="234">
  <si>
    <t xml:space="preserve">PLAN TERRITORIAL DE SALUD - PLAN DE ACCION EN SALUD </t>
  </si>
  <si>
    <t>13. Actividades seguimiento</t>
  </si>
  <si>
    <t>14 . Cronograma</t>
  </si>
  <si>
    <t>15.  Recursos</t>
  </si>
  <si>
    <t>0.Id Actividad</t>
  </si>
  <si>
    <t>1 . Eje estrátegico el PDSP 2022-2031</t>
  </si>
  <si>
    <t>2 . Resultado esperado del PDSP 2022-2031</t>
  </si>
  <si>
    <t>3 . Meta de resultados en salud del PDSP 2022-2031 adaptadas al territorio</t>
  </si>
  <si>
    <t>4 . Estrategias del Plan Territorial de Salud</t>
  </si>
  <si>
    <t xml:space="preserve">5 . Programa </t>
  </si>
  <si>
    <t>6 . Subprograma</t>
  </si>
  <si>
    <t>7 .Proyecto</t>
  </si>
  <si>
    <t>8 . Meta de Producto PTS</t>
  </si>
  <si>
    <t>9 . Línea Operativa PDSP 2022-2031</t>
  </si>
  <si>
    <t xml:space="preserve">10 . Actividades </t>
  </si>
  <si>
    <t>11. Cantidad</t>
  </si>
  <si>
    <t>12 . Unidad de medida</t>
  </si>
  <si>
    <t>Programado I</t>
  </si>
  <si>
    <t>Ejecutado I</t>
  </si>
  <si>
    <t>% Cumplimiento 
I Trimestre</t>
  </si>
  <si>
    <t>Programado II</t>
  </si>
  <si>
    <t>Ejecutado II</t>
  </si>
  <si>
    <t>% cumplimiento 
II Trimestre</t>
  </si>
  <si>
    <t>Programado III</t>
  </si>
  <si>
    <t>Ejecutado III</t>
  </si>
  <si>
    <t>% Cumplimiento 
III Trimestre</t>
  </si>
  <si>
    <t>Programado IV</t>
  </si>
  <si>
    <t>Ejecutado IV</t>
  </si>
  <si>
    <t>% Cumplimiento 
IV Trimestre</t>
  </si>
  <si>
    <t>Programado TOTAL</t>
  </si>
  <si>
    <t>Ejecutado TOTAL</t>
  </si>
  <si>
    <t>% Cumplimiento
Acumulado</t>
  </si>
  <si>
    <t>Fecha de inicio de la actividad (dd/mm/aaaa)</t>
  </si>
  <si>
    <t>Fecha de terminación de la actividad ( dd/mm/aaaa)</t>
  </si>
  <si>
    <t>Rubro Presupuestal</t>
  </si>
  <si>
    <t>Fuente de Financiación</t>
  </si>
  <si>
    <t>Codigo de Fuente</t>
  </si>
  <si>
    <t>Total de recursos programados ( en pesos)</t>
  </si>
  <si>
    <t xml:space="preserve">Apropiación </t>
  </si>
  <si>
    <t>Compromiso</t>
  </si>
  <si>
    <t>Obligaciones</t>
  </si>
  <si>
    <t>Pagado</t>
  </si>
  <si>
    <t>16 . Población sujeto</t>
  </si>
  <si>
    <t xml:space="preserve">17 . Concepto de gasto </t>
  </si>
  <si>
    <t xml:space="preserve">18 . Responsables del cumplimiento </t>
  </si>
  <si>
    <t>19 . Avance Cualitativo</t>
  </si>
  <si>
    <t>Gobernabilidad y gobernanza de la salud pública</t>
  </si>
  <si>
    <t>Entidades Territoriales Departamentales, Distritales y Municipales con mecanismos fortalecidos para el ejercicio de la Rectoría en Salud.</t>
  </si>
  <si>
    <t>A 2031 el 100 % de las Entidades Territoriales del orden departamental, distrital y municipal han desarrollado procesos de ajuste institucional para el fortalecimiento de las capacidades de la autoridad sanitaria y la apropiación territorial del modelo de salud basado en la atención primaria.</t>
  </si>
  <si>
    <t>Aseguramiento y prestación integral de servicios de salud</t>
  </si>
  <si>
    <t>UBALA CON ASEGURAMIENTO</t>
  </si>
  <si>
    <t>ESTRATEGIAS PARA MEJORAR LA COBERTURA EN EL ASEGURAMIENTO D ELA POBLACION DEL MUNICIPIO DE UBALÁ</t>
  </si>
  <si>
    <t xml:space="preserve">Mantener la cobertura de afiliacion al regimen subsidiado de salud para la poblacion en situacion de vulnerabilidad que cumpla los criterios de afiliacion </t>
  </si>
  <si>
    <t>DESARROLLO INSTITUCIONAL Y SECTORIAL PARA EL EJERCICIO DE LA AUTORIDAD SANITARIA.</t>
  </si>
  <si>
    <t>11/ 12 SGP SALUD REGIMEN SUBSIDIADO S.S.F</t>
  </si>
  <si>
    <t>ACTOS ADMINISTRATIVOS</t>
  </si>
  <si>
    <t>23010201</t>
  </si>
  <si>
    <t>DISPONIBILIDAD INICIAL (1.1.0.0.00)</t>
  </si>
  <si>
    <t>1.1.0.0.00</t>
  </si>
  <si>
    <t>AFILIADOS</t>
  </si>
  <si>
    <t>19.01.17</t>
  </si>
  <si>
    <t>GLORIA MARINA PRIETO CARDENAS</t>
  </si>
  <si>
    <t>Tres actividades</t>
  </si>
  <si>
    <t>ULT. DOC.SGP SALUD REGIMEN SUBSIDIADO S.S.F</t>
  </si>
  <si>
    <t>23010202</t>
  </si>
  <si>
    <t>FOSYGA  - PGN - ADRES SSF</t>
  </si>
  <si>
    <t>71101</t>
  </si>
  <si>
    <t>0.4% SUPERSALUD SSF</t>
  </si>
  <si>
    <t>71104</t>
  </si>
  <si>
    <t>RENTAS CEDIDAS DEPARTAMENTO SSF</t>
  </si>
  <si>
    <t>71301</t>
  </si>
  <si>
    <t>ESFUERZO PROPIO MUNICIPIO - COLJUEGOS SSF</t>
  </si>
  <si>
    <t>71601</t>
  </si>
  <si>
    <t>Entidades Territoriales Departamentales, Distritales y Municipales fortalecidas como autoridad sanitaria local para la Gobernanza en Salud Pública.</t>
  </si>
  <si>
    <t>Inspección, vigilancia y control</t>
  </si>
  <si>
    <t>CONTROL Y VIGILACIA EN SALUD PARA UBALA</t>
  </si>
  <si>
    <t>DESARROLLO DE LA GOBERNANZA, GOBERNABILIDAD Y AUTORIDAD SANITARIA EN EL MUNICIPIO DE UBALÁ CUNDINAMARCA</t>
  </si>
  <si>
    <t>Atender las solicitudes de las peticiones, quejas y reclamos recepcionados en la Secretaría de Desarrollo Social relacionadas con el sector salud, de acuerdo a la normatividad vigente en materia de Atención al Usuario</t>
  </si>
  <si>
    <t>Realizar la contratación para la ejecución de las actividades de aseguramiento -Oficina SAC (Servicio de Atención a la Comunidad)</t>
  </si>
  <si>
    <t>contrato</t>
  </si>
  <si>
    <t>2.6.2.02.02.009-1903028</t>
  </si>
  <si>
    <t>RECURSOS PROPIOS DE ESTABLECIMIENTOS PUBLICOS O UNIDADES ADMINISTRATIVAS ESPECIALES (1.2.5.1.00)</t>
  </si>
  <si>
    <t>1.2.5.1.00</t>
  </si>
  <si>
    <t>COMUNIDAD</t>
  </si>
  <si>
    <t>19.02.93</t>
  </si>
  <si>
    <t xml:space="preserve">A 2031 se incorporará en el 100% de los Departamentos y Distritos, el Plan de gestión integral de riesgos de emergencias y desastres en salud (PGIRED)  </t>
  </si>
  <si>
    <t>Disponer del talento humano para el control de la salud pública del Municipio</t>
  </si>
  <si>
    <t>Realizar la contratación del profesional para la ejecución de las actividades de Coordinación del Plan de Intervenciones Colectivas</t>
  </si>
  <si>
    <t>2.6.2.02.02.009-'110105',750101</t>
  </si>
  <si>
    <t>19.02.85</t>
  </si>
  <si>
    <t>PRESTACIÓN DE SERVICIOS PROFESIONALES EN EPIDEMIOLOGIA PARA LA VIGILANCIA EN SALUD PÚBLICA  DEL MUNICIPIO DE UBALÁ CUNDINAMARCA</t>
  </si>
  <si>
    <t>230301-11/12 salud publica</t>
  </si>
  <si>
    <t>SGP-SALUD-SALUD PUBLICA (1.2.4.2.02)</t>
  </si>
  <si>
    <t>1.2.4.2.02</t>
  </si>
  <si>
    <t>no  se ha contratado</t>
  </si>
  <si>
    <t>PRESTACIÓN DE SERVICIOS PROFESIONALES EN NUTRICION PARA LA VIGILANCIA EN SALUD PÚBLICA  DEL MUNICIPIO DE UBALÁ CUNDINAMARCA</t>
  </si>
  <si>
    <t>Realizar el 100% de las acciones del proceso de evaluación y seguimiento sistemático del cumplimiento del aseguramiento en salud de los afiliados y el acceso oportuno y de calidad al Plan de Beneficio</t>
  </si>
  <si>
    <t xml:space="preserve">Realizar visitas de auditoria para hacer seguimiento a la calidad y a la prestaciòn de servicio en salud. </t>
  </si>
  <si>
    <t>NUMERO</t>
  </si>
  <si>
    <t>2.6.2.02.02.009-1907</t>
  </si>
  <si>
    <t>19.01.18</t>
  </si>
  <si>
    <t>Desarrollar anualmente tecnologías estratégicas en salud (TES) a través de una campaña de educación y comunicación para establecer redes de información con la comunidad</t>
  </si>
  <si>
    <t xml:space="preserve">Sivigila-sistemas de informacion </t>
  </si>
  <si>
    <t>CONTRATO</t>
  </si>
  <si>
    <t>1903-Servicio de información de vigilancia epidemiológica'230301-11/12 salud publica</t>
  </si>
  <si>
    <t>Monitoreos de vacunacion 2024</t>
  </si>
  <si>
    <t>Infancia</t>
  </si>
  <si>
    <t>Analisis de la situacion epidemiologica eb salud(ASIS)</t>
  </si>
  <si>
    <t>Atención Primaria en Salud</t>
  </si>
  <si>
    <t>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t>
  </si>
  <si>
    <t>Salud Publica</t>
  </si>
  <si>
    <t>SALUD PUBLICA PARA UBALA</t>
  </si>
  <si>
    <t>DESARROLLO DE ACCIONES QUE MEJOREN LA ATENCION EN LA SALUD PUBLICA DEL MUNCIPIO DE UBALÁ</t>
  </si>
  <si>
    <t>Implementar cada año una estrategia para la promoción de mecanismos de participación ciudadana y la gobernabilidad en Salud</t>
  </si>
  <si>
    <t>CUIDADO DE LA SALUD EN EL TERRITORIO.</t>
  </si>
  <si>
    <t>Realizar charlas informativas en la zona A y zona b  sobre los mecanismos de participacion ciudadana</t>
  </si>
  <si>
    <t xml:space="preserve"> ACTA ,  registro de asistencia y fotográfico</t>
  </si>
  <si>
    <t>SGP-SALUD PUBLICA</t>
  </si>
  <si>
    <t>cero actividades</t>
  </si>
  <si>
    <t>Realizar anualmente una campaña de gestión de riesgo para prevenir la aparición de enfermedades de interés en salud pública causadas por factores de consumo de alimentos, calidad del agua para consumo humano, calidad del aire, enfermedades zoonóticas.</t>
  </si>
  <si>
    <t xml:space="preserve">Realizar 8 capacitaciones a la comunidad y colegios de la zona b (inspecciones san pedrod e jagua, soya y mambita ) sobre como prevenirel Dengue, covid-19, leishmaniasis, malaroa etc </t>
  </si>
  <si>
    <t>19.02.86</t>
  </si>
  <si>
    <t>Realizar 8 visitas domiciliarias de la zona b (san pedro de jagua, mambita y soya ) con el fin de prevenir a la comunidad en la importancia de la higiene del entorno hogar, limpieza de tanques, albercas , patios u/o otros sitios.</t>
  </si>
  <si>
    <t xml:space="preserve"> ACTA ,  Registro de asistencia y fotográfico</t>
  </si>
  <si>
    <t>A 2031 el 100% de los Departamentos, Distritos y Municipios del País integran en su Planes de Desarrollo Territoriales estrategias para afectar de manera positiva los determinantes sociales de la salud en sus territorios.</t>
  </si>
  <si>
    <t>Implementar los programas:  Prevención y control de oferta de sustancias psicoactivas, Prevención de violencia intrafamiliar, Prevención de la conducta suicida</t>
  </si>
  <si>
    <t>MEDIANTE 12 VISITAS( 2 por mes)  a las veredas mas lejanas del municipio de Ubalá para promover redes de apoyo social a las familias de la poblacion vulnerable y eliminar  barrera en salud de la zona A y zona b</t>
  </si>
  <si>
    <t xml:space="preserve"> ACTA, REGISRO FOTOGRAFICO</t>
  </si>
  <si>
    <t>EDUCACION , COMUNIDAD</t>
  </si>
  <si>
    <t>19.02.103</t>
  </si>
  <si>
    <t>Ejecutar Dispositivos comunitarios (Actividades de escucha), donde se deben realizar 20 actividades orientadas a promover cambios en el estilo de vida, realizar canalizacion  hacia los servicios  de sald y brindar acompañamiento en rutas de derechos, por medio de procesos de inclusiòn social y empoderamiento en salud.</t>
  </si>
  <si>
    <t>Implementar escuela de padres  de los colegios de basica primaria de los colegios del municipio de Ubalà  para la promoción de la conviencia y la prevención de eventos en salud mental (conducta suicida, violencias, trastornos mentales y sustancias psicoactivas). se deben implementar 10 encuentros y tratar los siguientes temas: 
• Compromisos mutuos.
• Compartir intereses y apoyo emocional.
• Comunicación asertiva.
• Espacios para el sano esparcimiento.
• Expresión de sentimientos.
• Estilos de crianza democráticos.
• Aceptación a los cambios.
• Respeto y tolerancia.
• Cómo y cuándo pedir ayuda.</t>
  </si>
  <si>
    <t>Implementar estrategia protegiendo vidas donde debe realizar 15 actividades o acciones de esducaciòn con los diferentes grupos poblacionales del territorio frente a la prevencion de los diferentes tipos de violencia , con enfoque de derechos humanos, promocion de la salud mental favoreciendo la garantia de derechos y el ejercicio de una ciudadania libre de violencia, debe usar estrategias dinamica , ludicas, titeres, cineforo, juegos pedagogicos etc.</t>
  </si>
  <si>
    <t>Realizar encuentros grupales acerca de nuevas masculinidades y rol del hombre en el hogar, equidad de genero y eliminacion del machismo  y la comunidad a traves de talleres, como estrategia para prevención de violencias .</t>
  </si>
  <si>
    <t>Apoyar  la reunión del Buen Trato de manera mensual , en la construccion , elaboracion y ejecucion de los planes de accion en salud mental prevención de SPA, ideacion suicida y violencias de acuerdo a los lineamientos del departamento.</t>
  </si>
  <si>
    <t>Apoyar, participar y promocionar el 100% de las jornadas de salud zona A  Y zona B programadas en el territorio, según delegación; y canalizar a las familias a los servicios programados en estas jornadas y apoyar la jornada con actividades ludicas y didacticas.</t>
  </si>
  <si>
    <t>Realizar la busqueda, identificacion  y caracterizacion  de la poblacion en salud mental de todas las veredas del munciipio de ubala zona A y zona B,(trastornos en salud mental,epilepcia , depresion, trastornos del comportamiento entre otras) , debe focalizar niños menores de 18 años y mayores de 60 años</t>
  </si>
  <si>
    <t>Realizar 8 actividades recreativas para la poblacion adulto mayor y discapacidad  sobre la importancia de estilos de vida saludable .</t>
  </si>
  <si>
    <t>Realizar  dos  jornadas de articulación con los comerciantes  del municipio de Ubala de la zona A donde se trabajen los factores de riesgo por el uso problemático de alcohol (Ley 124, Codigo de Convivencia y Seguridad Ciudadana, Código de infancia y adolescencia Ley 1098) a través de las plataformas virtuales (WhatsApp, Zoom, Teams, Tik, Tok, youtube, facebook, entre otras) y/o de manera presencial</t>
  </si>
  <si>
    <t>Desarrollar un laboratorio de emociones con niñas y niños entre 7 y 11 años de las escuelas santo Domingo y san jose , para el reconocimiento y gestión de emociones, a través de 2 momentos lúdicos (utilizando arte y juego):
1. Autoregulación para el reconocimiento, aceptación y expresión de emociones, control de impulsos y adecuado manejo de la ira y la frustración.
2. Mutua regulación para la promoción de la convivencia.</t>
  </si>
  <si>
    <t>Desarrollar 2 encuentros narrativos (verbal, escrito, gráfico, etc.) con docentes deL COLEGIO KENNEDY Y MAMBITA para promover el autoconocimiento y la gestión de las emociones, la automotivación y el manejo del estrés producto de actividades diarias</t>
  </si>
  <si>
    <t>Adolescencia</t>
  </si>
  <si>
    <t xml:space="preserve">Implementar  estrategia ZOEC ,Mediante la aplicación de encuestas digitales para las institutiones educativas de la zona a COLEGIO MARCO FIDEL SUAREZ Y SANTA ROSA,   Deben hacer entrega de: 1.La base de datos de las encuestas : valor $200.000                                                   2.Elaboracion del Plan de accion  y socializacion endel mismo en la reunion del buen trato : valor $200.000   3.Documento de analisis  cuantitativo y cualitativo : valor $200.000                                                 4.Matriz de seguimiento de las actividades: $200.000                                                                                                              </t>
  </si>
  <si>
    <t>BASE DE DATOS, PLAN DE ACCION,DOCUMENTO CON ANALISIS , MATRIZ DE SEGUIMEINTO DE ACTIVIDADES</t>
  </si>
  <si>
    <t>Realizar lanzamiento de la estrategia ZOEC en las dos instituciones educativas de la zona A (COLEGIO MARCO FIDEL SUAREZ Y SANTA ROSA )L debe incluir decoracion y material que requiera el lanzameinto.</t>
  </si>
  <si>
    <t>Socializar y capacitar a los estudiantes y docentes la estretegia ZOEC en las instituciones educativas de la zona A (COLEGIO MARCO FIDEL SUAREZ Y SANTA ROSA )</t>
  </si>
  <si>
    <t>Juventud</t>
  </si>
  <si>
    <t>De acuerdo a  los resultados de las encuestas digitales y analisis estadistico de la estrategia ZOEC del colegio santa rosa y marco fidel suarez que intervengan en las problematicas identoificadas</t>
  </si>
  <si>
    <t>Informar a la poblacion victima del conflicto armado, discapacidad, migrantes. Adulto mayor. Gestantes, niños, mujeres,  en cjuatro oportunikdades diferentes sobre derechos y deberes en salud, para eliminar barreras de acceso a los  servicios de salud.</t>
  </si>
  <si>
    <t>Adultez</t>
  </si>
  <si>
    <t xml:space="preserve">Capacidades consolidadas para la gestión territorial de la salud pública  </t>
  </si>
  <si>
    <t>Implementar  anualmente la estrategia  PARE - Plan de Aceleración para la Reducción de la mortalidad materna</t>
  </si>
  <si>
    <t>Realizar 4 charlas educativas   sobre identificacion del riesgo y prevencion de morbilidad materna y mortalidad materna extrema dirigida a todas las gestantes del munciipio de Ubalá (ZONA A Y ZONA B)</t>
  </si>
  <si>
    <t>19.02.108</t>
  </si>
  <si>
    <t>Realizar Campaña , realizando 24 charlas educativas sobre el uso del preservativo en los grados de sexto a once de los cuatro colegios del municipio de Ubalà(Colegio Departamental, instituto de promocion social, marco fidel suarez, colegio santa rosa, colegio Kennedy y mambita)</t>
  </si>
  <si>
    <t>Realizar Analisis Mensual y TRIMESTRALES de base de datos de la poblacion objeto a vacunar, presentar indicadores de las metas y mostrar los avances en el comité PAI periódicamente.</t>
  </si>
  <si>
    <t>Realizar 10 capacitaciones a los diferentes colegios del munciipio de Ubalà sobre esquema de vacunacion y VPH.</t>
  </si>
  <si>
    <t>Realizar visitas domicialiarias de  manera mensual a todas las gestantes (ZONA A Y ZONA B) de alto riesgo,  analizar y revisar los kardex para su respectivo seguimiento( se debe socializar en el cove municipal el analisis de caso)y en las reuniones con GEBIS y PIC. Apoyar en la realizacion de la BAC e  IEC, en temas de morbilidad y mortalidad materna. Presentar acta de socialización, el análisis y el seguimiento de cada caso.</t>
  </si>
  <si>
    <t>KARDEX, FORMATO DE SEGUIMIENTO DE ALTO RIESGO DE ACUERDO A LOS LINEAMIENTOS DEL DEPARTAMENTO</t>
  </si>
  <si>
    <t>Realizar un analisis de riesgos  de manera mensual de  las visitas realizadas al 100% de las gestantes,  des fichas familiares aplicadas (cronicos, canalizacion de cancer de seno, cuello uterino, prostata ) y fichas AIEPI  donde se vea reflejado las situacion y/o riesgos encontrados, este analisis debe ser socializado en los cove municipal de manera mensual</t>
  </si>
  <si>
    <t>Realizar 4 FERIAS DE LA SEXUALIDAD, DERECHOS SEXUALES Y REPRODUCTIVOS, en ZONA A  (COLEGIO DEPARTAMENTAL, MARCO FIDEL SUAREZ LAGUNA AZUL, DEPARTAMENTAL SANTA ROSA, en la celebración de la semana Andina (septiembre) con el fin de educar a la comunidad sobre acciones de promoción del respeto por la diversidad, el reconocimiento positivo a personas con orientaciones sexuales diversas (LGBTI), maternidad y paternidad, la anticoncepción y el ejercicio de la sexualidad y acciones de prevención de infecciones de transmisión sexual - VIH y la violencia de género y sexual .</t>
  </si>
  <si>
    <t>Realizar 40 VISITAS CASA A CASA  de acuerdo a la necesidad del munciipio, donde se realice acompañamiento a la poblacion en estado de vulnerabilidad, donde se oriente en temas de SALUD.</t>
  </si>
  <si>
    <t>ACTA, REGISTRO FOTOGRAFICO, REGISTRO DE ASISTENCIA</t>
  </si>
  <si>
    <t xml:space="preserve">Crear e implementar el plan de comunicaciones a traves de 8 actividades para promover la atenciòn para planificacion familiar y anticoncepciòn </t>
  </si>
  <si>
    <t xml:space="preserve">Realizar actividades de promocion de la participacion social  para las personas con capacidad de gestar, las mujeres , familias para fortalecer las decisiones relacionadas con el cuidado y los servicios de salud sexual  y reroductiva  con calidad </t>
  </si>
  <si>
    <t>Realizar ocho talleres sobre educacion sexual y reproductiva (autoreconocimiento y cuidado  del cuerpo, higiene y presentaciòn personal),  en diferentes escuelas de  basica primaria en la la zona A y zona b del munciipio de Ubalà</t>
  </si>
  <si>
    <t>Ejecutar la Estrategia AIEPI comunitario aplicado al 100% de los niños menores de 5 años identificados por los equipos básicos de salud</t>
  </si>
  <si>
    <t>Brindar apoyo todas las  jornadas de vacunacion ESQUEMA REGULAR Y COVID-19 , apoyar con la logistica, agendamieto de citas, diligenciamiento de documentos, cargue a la plataforma PAIWEB, diligenciamiento de carnet  y las demas actvidades que se requieran.</t>
  </si>
  <si>
    <t>Primera infancia</t>
  </si>
  <si>
    <t>19.02.109</t>
  </si>
  <si>
    <t xml:space="preserve">Realizar 8  piezas, folletos, videos educativos  en  temas de salud pública para generar mecanismos de información en salud con mensajes claves relacionados con:
• Uso apropiado del carné de vacunación,(NUEVO ESQUEMA DE VACUNACION 2023)
• Beneficios de la vacunación.
• Aclarar mitos, falsas creencias frente a la vacunación y conocimiento de cuidados adecuados pos-vacunación, entre otros.
• Hacer parte y partícipe a la comunidad en las estrategias y tácticas del PAI.
• Sensibilizar sobre la importancia de las vacunas. </t>
  </si>
  <si>
    <t xml:space="preserve"> ACTA, REGISTRO FOTOGRAFICO, GRABACION DEL PROGRAMA</t>
  </si>
  <si>
    <t>Realizar  200 canalizaciones efectivas de vacunacion del  esquema regular , debe presentar el soporte de la canalizacion efectiva firmada por el padre de familia y vacunadora, en caso de disentimiento, este debe quedar firmado por el usuario</t>
  </si>
  <si>
    <t>CARNET, CONSENTIMIENTO INFORMADO DE LA VACUNA EFECTIVA.</t>
  </si>
  <si>
    <t xml:space="preserve">Realizar 9 charlas educativas dirigidas a los padres de familia de los  colegios del municipio de Ubalà sobre la importania de la vacunacion y de contar con el esquema completo de vacunaciòn </t>
  </si>
  <si>
    <t>Apoyar conteo de biologico en el puinto de vacunacion verificando que no se evidencie vacuna vencida o perdidas, se debe realizar viista de manera mensual.</t>
  </si>
  <si>
    <t>Realizar 4 capacitaciones a actores sociales (docentes, del progama familias en acción, cuidadores y padres de los niños y niñas menores de 5 años del programa de la primera infancia, en los tres mensajes del Programa Nacional de Prevención, Manejo y Control de la IRA (¿Cómo evito que mi hijo, mi hija se enferme?, ¿cómo lo/la cuido e casa?, ¿cuándo debo consultar a un servicio de Salud?), se debe incluir el tema de prevencion del covid-19, asi como las acciones de manejo de este virus</t>
  </si>
  <si>
    <t>Apoyar dos barridos casa a casa en la búsqueda activa  de niños para el mejoramiento de coberturas de vacunación ,  esquema regualar PAI cada barrido debe ser de (20 NIÑOS) de acuerdo con los lineamientos departamentales de la secretaria de salud de cundinamarca ( se debe hacer la busqueda por sectores de manera presencial , con escaner de la documentacion (carnet) , demas actividades que indique el coordinador PIC).</t>
  </si>
  <si>
    <t xml:space="preserve">DOCUMENTOS, DE ACUERDO A LOS LINEAMIENTOS DE IMPLEMENTACION por la entidad territorial </t>
  </si>
  <si>
    <t xml:space="preserve">Apoyo a la realizacion de las BAC e IEC  de los eventos en interes en salud publica que se presenten en el municipio de Ubalá.Cada GEBI, realizará tres visitas en promedio mensual  y de acuerdo al requerimiento. </t>
  </si>
  <si>
    <t xml:space="preserve">BAC, IEC DE LOS EVENTOS DE ACUERDO A LOS LINEAMIENTOS SOLICITADOS POR  EL DEPARTAMENTO </t>
  </si>
  <si>
    <t>Realizar actividades enfocadas a la primera infancia e infancia con el fin de garantizar la atenciòn en salud.</t>
  </si>
  <si>
    <t>PRIMERA INFANCIA, INFANCIA</t>
  </si>
  <si>
    <t>19.02.107</t>
  </si>
  <si>
    <t xml:space="preserve">Capacidades fortalecidas para la gestión del conocimiento en salud pública  </t>
  </si>
  <si>
    <t xml:space="preserve">Formular, implementar y hacer seguimiento anualmente al programa de servicios de promoción de salud  y prevención de riesgos asociados a seguridad alimentaria mediante el plan de Intervenciones colectivas </t>
  </si>
  <si>
    <t xml:space="preserve">Realizar 4 reuniones del comité SAN de manera trimestral, presentar acta y registro de asistencia y fotográfico </t>
  </si>
  <si>
    <t>Realizar 32 seguimiento y monitoreo del SISVAN (SIVIGILA y MANGO) de forma semanal identificando los casos de malnutrición ya sea por deficit o exceso en los diferentes momentos de vida y realIzar la gestión con los diferentes actores del sistema de salud según hallazgos (eventos BPN, DNT, Malnutrición gestante)</t>
  </si>
  <si>
    <t>Formular, implementar y hacer seguimiento anualmente al programa de servicios de promoción de salud  y prevención de riesgos asociados a condiciones no transmisibles mediante el plan de Intervenciones colectivas</t>
  </si>
  <si>
    <t>Con el apoyo de la promotora de Salud realizar 300  actividades de valoracióna través de la Ficha de la Atención Integral de Enfermedades Prevalentes de la Infancia - AIEPI - Comunitaria, en un porcentaje no menor al 50% de la población DANE ( menor de 5 años-100 de 6 a11 años 100)  registrada en su municipio; realizando búsqueda de riesgos, canalización, educación en prácticas saludables y seguimiento a casos y prevencion del COVID-19</t>
  </si>
  <si>
    <t>FICHA Y REGISTRO DEL CARGUE A PLATAFORMA</t>
  </si>
  <si>
    <t>Familias, colectivos y comunidades</t>
  </si>
  <si>
    <t xml:space="preserve">Realizar y cargar 150 fichas familiares en las diferentes veredas del municipio de Ubala, se especifica que se debe realizar  y cargar 10  test de frindriks,10 encuestas de mama,10 encuestas de prostata,10 cuello uterino y 10 de habitos saludable </t>
  </si>
  <si>
    <t>Promover hábitos higiénicos dirigidos a las gestantes  de salud bucal como rutina de cuidado diario desde el nacimiento y  primera infancia, difusión de mensajes sobre buenas prácticas de higiene de manos, corporal y bucal incluyendo el cubrirse con el pliegue del brazo al toser o estornudar, el uso de tapabocas y protectores ante la presencia de síntomas respiratorios</t>
  </si>
  <si>
    <t>Realizar 8 talleres educativos  sobre buenas prácticas de higiene de manos, corporal y bucal incluyendo el cubrirse con el pliegue del brazo al toser o estornudar, el uso de tapabocas y protectores ante la presencia de síntomas respiratorios. Hábitos saludables de higiene bucal, uso de seda dental,, visitas periodicas a los servicios de salud oral, deberes y derechos en salud bucal dirigida al adulto mayor</t>
  </si>
  <si>
    <t>Brindar capacitación  en los colegios del colegio de marco fidel suarez, colegio Departamental, Santa Rosa y promocion social  en:  Cultura de autocuidado. Implicaciones en la cavidad oral por el consumo SPA .  Infecciones de transmisión sexual con manifestaciones orales.  Desestimulación del uso de piercing.   Hábitos no saludables. Trauma dentoalveolar ocasionado por el estres laboral  Involucrar la salud oral dentro de la estrategia SAS.,  Deberes y Derechos en salud e  Incentivar visitas periódicas al Odontólogo.</t>
  </si>
  <si>
    <t>Brindar dos capacitaciónes a la poblacion de primera infancia  en: Buenas prácticas de higiene de manos, corporal y bucal incluyendo el cubrirse con el pliegue del brazo al toser o estornudar, el uso de tapabocas y protectores ante la presencia de síntomas respiratorios, Promoción de la salud bucal mediante acciones de educación  en hábitos higiénicos de salud bucal como rutina de cuidado diario desde el nacimiento y la  PRIMERA INFANCIA , teniendo encuenta los siguientes temas   a) Supervisión de hábitos de higiene oral en el desarrollo del sistema estomatognático. b) Uso seda dental     c) Promover la aplicaciòn y el beneficio del Barniz de flùor  d) Dieta saludable. e) Desestimular el uso de chupos y biberones. f)  tècnica de cepillado. g) Visitas periódicas y control odontológico. h) Derechos y deberes en salud oral. i) Intensificar la sensibilización en el  “CUIDADO DEL PRIMER MOLAR” Contratar odontólogo</t>
  </si>
  <si>
    <t xml:space="preserve">A 2031 de entidades territoriales Departamentales, Distritales y Municipales han adoptado los Lineamientos para la Superación de Barreras de Acceso y Atención para el Ejercicio del Derecho a la Salud de las Personas OSIGD-LGBTI.  </t>
  </si>
  <si>
    <t>Brindar una estrategia por año en la promocion y prevencion a la comunidad en salud publica dando cumplimiento a los determinantes sociales</t>
  </si>
  <si>
    <t>Realizar caracterizaciones a la poblacion informal del municipio de Ubalà y cargarlas a la plataforma SURVEY, asi mismo se debe adjuntar pantallazo de la afiliacion de la plataforma ADRESS</t>
  </si>
  <si>
    <t>Pantallazo de cargues y pantallazo plataforma ADRESS</t>
  </si>
  <si>
    <t>COMUNIDAD, INSTITUCIONES EDUCATIVAS</t>
  </si>
  <si>
    <t>Informar  a los padres de familia de los colegios  de Instituto de promocion social, colegio Departamental, kenedy y Mambita  sobre la Promoción de Trabajo Protegido, autocuidado y permisos de trabajo en adolescentes.</t>
  </si>
  <si>
    <t>Realizar 2  jornadas en conmemoracion del dia mundial de la seguridad y salud en el trabajo y conmeroracion del dia mundial contra el trabajo infantil</t>
  </si>
  <si>
    <t>Realizar  actividades en conmeroracion del dia mundial contra el trabajo infantil en todos los colegios y grados  del munciipio de ubala zona A y zona  B (Colegio Departamental, instituto de promocion social, mambita, marco fidel suarez, santa rosa).</t>
  </si>
  <si>
    <t xml:space="preserve">Implementar  matriz de peligros por sector economico presente en el municipio,  y desarrollar capacitación en normas basicas de seguridad y salud en el trabajo, de acuerdo a peligros identificados, incluyendo unidades de trabajo informal que compartan su actividad laboral con su lugar de vivienda. </t>
  </si>
  <si>
    <t>Fomentar casa a casa prácticas de autocuidado en la comunidad relacionadas con el mantenimiento de la salud y la gestión del riesgo ocupacional.</t>
  </si>
  <si>
    <t>Realizar acciones  de información frente al proceso de formalización laboral de población trabajadora del municipio no afiliada al SGSSS, incluyendo población vulnerable y/o con enfoque diferencial en articulación con la dirección de aseguramiento del municipio.</t>
  </si>
  <si>
    <t xml:space="preserve">A 2031 se incorporará en el 100% de los Departamentos y Distritos, el Plan de gestión integral de riesgos de emergencias y desastres en salud (PGIRED)
</t>
  </si>
  <si>
    <t>Ejecutar una estrategia de capacitación orientada a la gestión territorial en emergencias de desastres (Plan de Gestión de Riesgo)</t>
  </si>
  <si>
    <t>Realizar 9 capacitaciones sobre la proteccion del medio ambiente y manejo de residuos solidos en diferentes veredas e inspecciones especialmente en aquellas donde se vea asociado un un evento en salud publico generado por factores de ambiente</t>
  </si>
  <si>
    <t xml:space="preserve">Realizar 9 cacapcitaciones  sobre primeros auxilios de acuerdo a los lineamientos del departamento a diferentes veredas e inspecciones del municipio de Ubalà </t>
  </si>
  <si>
    <t xml:space="preserve">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t>
  </si>
  <si>
    <t>Disponer anualmente del talento humano para la asistencia técnica y atencion primaria en salud</t>
  </si>
  <si>
    <t>Realizar actividades dinamicas y fisicas dirigidas al adulto mayor de la zona A Y ZONA B  en todos los encuentros del adulto mayor incluyendo hogar geriatrico,  las actiivdades deben ser  especialmente aquellas que  permitan el manejo de equilibrio, propiocepcion,manejo del espacio.</t>
  </si>
  <si>
    <t>Asistir al  centro de vida sensorial  4  veces  al mes (una vez por semana)con el fin de realizar actividades con adulto mayor que permitan mantener, recuperar, y pontencializar actividades diarias(funciones finas, gruesas,agarre y pinza).</t>
  </si>
  <si>
    <t>Realizar visitas domiciliarias al adulto mayor  de la zona A y zona B para  sensibilizar en la importancia de la actividad fisica, manejo de emocionales, estado mental para el cuidado de la buena salud.</t>
  </si>
  <si>
    <t>Realizar actividades acordes a las condiciones de salud de la adulto mayor  de la zona A y zona B para mantener la elasticidad y realizar estiramientos.</t>
  </si>
  <si>
    <t>Realizar actividades acordes a las condiciones de salud de la adulto mayor  de la zona A y zona B para  mejorar la postura y movilidad.</t>
  </si>
  <si>
    <t>Realizar actividades dinamicas dirigidas al adulto mayor de la zona A y zona B  que permitan trabajar coordinacion, concentracion y memoria.</t>
  </si>
  <si>
    <t>Realizar actividades de juego que permitan mejorar la circulacion y trabajar la respiración de los adultos mayores  de la zona A  del hogar geriatrico</t>
  </si>
  <si>
    <t>Realizar 10 actividades ludicas de manejo del tiempo libre en el hogar geriatrico</t>
  </si>
  <si>
    <t xml:space="preserve">DOCUMENTO </t>
  </si>
  <si>
    <t>Educar al cuidador y  al adulto mayor de la zona A   para mejorar la  funcionalidad de  actividades  de vida cotidiana de una forma practica y entendible.</t>
  </si>
  <si>
    <t>Realizar 10 sesiones de Arte-Terapia para la Expresión Emocional: Actividades creativas como pintura,escultura, collage y dibujo donde los niños y adolescentes puedan explorar y expresar sus emociones de manera segura y constructiva; con todos los grados del colegio Kennedy y Mambita.
Temas a tratar: Autocuidado, gestión del estrés, autoestima, vivencias personales.</t>
  </si>
  <si>
    <t>Realizar 10 Talleres de Autocuidado y Bienestar Emocional con  los colegios Kennedy de san pedro de jagua y mambita : Talleres psicoeducativos donde se proporcionen herramientas prácticas para promover el autocuidado, la relajación y la gestión emocional.
Temas a tratar: Técnicas de relajación, importancia del autocuidado, higiene emocional, manejo del estrés.</t>
  </si>
  <si>
    <t>Realizar 10 espacios de Escucha y Apoyo Psicológico con los colegios Kennedy de san pedro de jagua y Mambita: Sesiones individuales y grupales donde los jóvenes puedan compartir sus experiencias y recibir apoyo emocional.
Temas a tratar: Violencia familiar, bullying, inseguridad, conflictos personales</t>
  </si>
  <si>
    <t>Realizar 10 Talleres de Prevención de Violencia y Resolución de Conflictos con los colegios Kennedy de san pedro de jagua y Mambita : Dinámicas grupales donde se aborden temas de violencia (física, emocional, escolar) y cómo resolver conflictos de manera pacífica.
Temas a tratar: Tipos de violencia, formas de resolución de conflictos, comunicación asertiva.</t>
  </si>
  <si>
    <t xml:space="preserve">Realizar 10 sesiones sobre Autoestima y Empoderamiento Personal con los  colegios Kennedy y Mambita : Actividades donde los jóvenes puedan trabajar en la construcción de una imagen positiva de sí mismos, a través de la reflexión y el arte.
Temas a tratar: Autoaceptación, fortaleza interna, autoestima positiva, confianza en sí mismo.
</t>
  </si>
  <si>
    <t>Realizar 10 Talleres de Identidad y Sentido de Pertenencia con los  colegios Kennedy de san pedro de jagua y Mambita : Dinámicas en las que los niños y adolescentes exploren su identidad personal y su conexión con la comunidad.
Temas a tratar: Identidad, valores comunitarios, roles en la sociedad, fortalecimiento de la comunidad</t>
  </si>
  <si>
    <t>Realizar 10 actividades de terapia de Liberación Emocional a través del Arte (teatro) con el colegio Kennedy y Mambita:
Actividades artísticas diseñadas para liberar emociones reprimidas, como la ansiedad, el miedo o la tristeza, a través de la expresión artística.Temas a tratar: Liberación de emociones, expresión de sentimientos reprimidos, relajación emocional.</t>
  </si>
  <si>
    <t>Realiza 10  Talleres de Sensibilización sobre Salud Mental  con  los colegios Kennedy y Mambita a : Actividades educativas y dinámicas que
aborden la importancia de cuidar la salud mental desde una edad temprana, desmitificando estigmas.
Temas a tratar: Importancia de la salud mental, identificación de señales de estrés, depresión yansiedad, recursos de apoyo emociona</t>
  </si>
  <si>
    <t>Realizar 4 Actividades Grupales  dirigido a Jovenes de Mambita sobre fortalecimiento de Habilidades Sociales: Dinámicas grupales para mejorar la comunicación, la cooperación y el trabajo en equipo entre los jóvenes.
Temas a tratar: Comunicación asertiva, trabajo en equipo, respeto mutuo, empatía.</t>
  </si>
  <si>
    <t>Realizar 4 Actividades Grupales  dirigido a Jovenes de San Pedro de jagua sobre fortalecimiento de Habilidades Sociales: Dinámicas grupales para mejorar la comunicación, la cooperación y el trabajo en equipo entre los jóvenes.
Temas a tratar: Comunicación asertiva, trabajo en equipo, respeto mutuo, empatía.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</si>
</sst>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0.0"/>
  </numFmts>
  <fonts count="10" x14ac:knownFonts="1">
    <font>
      <sz val="11"/>
      <color theme="1"/>
      <name val="Aptos Narrow"/>
      <family val="2"/>
      <scheme val="minor"/>
    </font>
    <font>
      <sz val="11"/>
      <color theme="1"/>
      <name val="Aptos Narrow"/>
      <family val="2"/>
      <scheme val="minor"/>
    </font>
    <font>
      <b/>
      <sz val="14"/>
      <color theme="1"/>
      <name val="Arial"/>
      <family val="2"/>
    </font>
    <font>
      <b/>
      <sz val="12"/>
      <name val="Aptos Narrow"/>
      <family val="2"/>
      <scheme val="minor"/>
    </font>
    <font>
      <sz val="18"/>
      <name val="Aptos Narrow"/>
      <family val="2"/>
      <scheme val="minor"/>
    </font>
    <font>
      <sz val="10"/>
      <name val="Arial"/>
      <family val="2"/>
    </font>
    <font>
      <sz val="24"/>
      <name val="Aptos Narrow"/>
      <family val="2"/>
      <scheme val="minor"/>
    </font>
    <font>
      <sz val="10"/>
      <color rgb="FF000000"/>
      <name val="Arial"/>
      <family val="2"/>
    </font>
    <font>
      <sz val="10"/>
      <name val="Calibri"/>
      <family val="2"/>
    </font>
    <font>
      <sz val="10"/>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8" tint="0.79998168889431442"/>
        <bgColor theme="2"/>
      </patternFill>
    </fill>
    <fill>
      <patternFill patternType="solid">
        <fgColor theme="0"/>
        <bgColor indexed="64"/>
      </patternFill>
    </fill>
    <fill>
      <patternFill patternType="solid">
        <fgColor theme="0"/>
        <bgColor rgb="FF00000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6">
    <xf numFmtId="0" fontId="0" fillId="0" borderId="0" xfId="0"/>
    <xf numFmtId="0" fontId="0" fillId="0" borderId="1" xfId="0" applyBorder="1"/>
    <xf numFmtId="0" fontId="0" fillId="2" borderId="2" xfId="0" applyFill="1" applyBorder="1"/>
    <xf numFmtId="0" fontId="3" fillId="3" borderId="2"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4" xfId="0" applyFont="1" applyFill="1" applyBorder="1" applyAlignment="1">
      <alignment horizontal="center" vertical="center" wrapText="1"/>
    </xf>
    <xf numFmtId="44"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44" fontId="3" fillId="3" borderId="1" xfId="0" applyNumberFormat="1" applyFont="1" applyFill="1" applyBorder="1" applyAlignment="1">
      <alignment horizontal="center" vertical="center" wrapText="1"/>
    </xf>
    <xf numFmtId="0" fontId="4" fillId="0" borderId="0" xfId="0" applyFont="1"/>
    <xf numFmtId="0" fontId="5" fillId="0" borderId="1" xfId="0" applyFont="1" applyBorder="1" applyAlignment="1" applyProtection="1">
      <alignment vertical="center"/>
      <protection locked="0"/>
    </xf>
    <xf numFmtId="0" fontId="5" fillId="0" borderId="1" xfId="0" applyFont="1" applyBorder="1" applyAlignment="1" applyProtection="1">
      <alignment vertical="top" wrapText="1"/>
      <protection locked="0"/>
    </xf>
    <xf numFmtId="0" fontId="5" fillId="4" borderId="1" xfId="0" applyFont="1" applyFill="1" applyBorder="1" applyAlignment="1" applyProtection="1">
      <alignment vertical="center" wrapText="1"/>
      <protection locked="0"/>
    </xf>
    <xf numFmtId="0" fontId="5" fillId="4" borderId="1" xfId="0" applyFont="1" applyFill="1" applyBorder="1" applyAlignment="1" applyProtection="1">
      <alignment vertical="top" wrapText="1"/>
      <protection locked="0"/>
    </xf>
    <xf numFmtId="0" fontId="5" fillId="0" borderId="6" xfId="0" applyFont="1" applyBorder="1" applyAlignment="1" applyProtection="1">
      <alignment horizontal="left" vertical="top" wrapText="1"/>
      <protection locked="0"/>
    </xf>
    <xf numFmtId="0" fontId="5" fillId="4" borderId="1" xfId="0" applyFont="1" applyFill="1" applyBorder="1" applyAlignment="1" applyProtection="1">
      <alignment horizontal="left" vertical="top" wrapText="1"/>
      <protection locked="0"/>
    </xf>
    <xf numFmtId="1" fontId="5" fillId="4" borderId="1" xfId="0" applyNumberFormat="1" applyFont="1" applyFill="1" applyBorder="1" applyAlignment="1" applyProtection="1">
      <alignment horizontal="center" vertical="center" wrapText="1"/>
      <protection locked="0"/>
    </xf>
    <xf numFmtId="49" fontId="5" fillId="4" borderId="1" xfId="0" applyNumberFormat="1"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44" fontId="5" fillId="0" borderId="1" xfId="0" applyNumberFormat="1" applyFont="1" applyBorder="1" applyAlignment="1" applyProtection="1">
      <alignment horizontal="center" vertical="center"/>
      <protection locked="0"/>
    </xf>
    <xf numFmtId="164" fontId="5" fillId="0" borderId="1" xfId="2" applyNumberFormat="1"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44" fontId="5" fillId="0" borderId="1" xfId="0" applyNumberFormat="1" applyFont="1" applyBorder="1" applyAlignment="1" applyProtection="1">
      <alignment horizontal="center" vertical="center" wrapText="1"/>
      <protection locked="0"/>
    </xf>
    <xf numFmtId="14" fontId="5" fillId="5"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top" wrapText="1"/>
      <protection locked="0"/>
    </xf>
    <xf numFmtId="39" fontId="5" fillId="0" borderId="1" xfId="1" applyNumberFormat="1" applyFont="1" applyBorder="1" applyAlignment="1" applyProtection="1">
      <alignment vertical="top" wrapText="1"/>
      <protection locked="0"/>
    </xf>
    <xf numFmtId="4" fontId="5" fillId="0" borderId="1" xfId="0" applyNumberFormat="1" applyFont="1" applyBorder="1" applyAlignment="1" applyProtection="1">
      <alignment vertical="top" wrapText="1"/>
      <protection locked="0"/>
    </xf>
    <xf numFmtId="0" fontId="6" fillId="0" borderId="0" xfId="0" applyFont="1"/>
    <xf numFmtId="1" fontId="5" fillId="4" borderId="1" xfId="0" applyNumberFormat="1"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1" fontId="5" fillId="5" borderId="1" xfId="0" applyNumberFormat="1" applyFont="1" applyFill="1" applyBorder="1" applyAlignment="1" applyProtection="1">
      <alignment horizontal="center" vertical="center" wrapText="1"/>
      <protection locked="0"/>
    </xf>
    <xf numFmtId="49" fontId="5" fillId="5" borderId="1" xfId="0" applyNumberFormat="1" applyFont="1" applyFill="1" applyBorder="1" applyAlignment="1" applyProtection="1">
      <alignment horizontal="center" vertical="center" wrapText="1"/>
      <protection locked="0"/>
    </xf>
    <xf numFmtId="0" fontId="5" fillId="5" borderId="1" xfId="0" applyFont="1" applyFill="1" applyBorder="1" applyAlignment="1" applyProtection="1">
      <alignment horizontal="center" vertical="center" wrapText="1"/>
      <protection locked="0"/>
    </xf>
    <xf numFmtId="1" fontId="7" fillId="5" borderId="1" xfId="0" applyNumberFormat="1" applyFont="1" applyFill="1" applyBorder="1" applyAlignment="1" applyProtection="1">
      <alignment horizontal="center" vertical="center" wrapText="1"/>
      <protection locked="0"/>
    </xf>
    <xf numFmtId="49" fontId="7" fillId="5" borderId="1" xfId="0" applyNumberFormat="1" applyFont="1" applyFill="1" applyBorder="1" applyAlignment="1" applyProtection="1">
      <alignment horizontal="center" vertical="center" wrapText="1"/>
      <protection locked="0"/>
    </xf>
    <xf numFmtId="0" fontId="7" fillId="5" borderId="1" xfId="0" applyFont="1" applyFill="1" applyBorder="1" applyAlignment="1" applyProtection="1">
      <alignment horizontal="center" vertical="center" wrapText="1"/>
      <protection locked="0"/>
    </xf>
    <xf numFmtId="14" fontId="7" fillId="5" borderId="1" xfId="0" applyNumberFormat="1" applyFont="1" applyFill="1" applyBorder="1" applyAlignment="1" applyProtection="1">
      <alignment horizontal="center" vertical="center" wrapText="1"/>
      <protection locked="0"/>
    </xf>
    <xf numFmtId="1" fontId="7" fillId="4" borderId="1" xfId="0" applyNumberFormat="1" applyFont="1" applyFill="1" applyBorder="1" applyAlignment="1" applyProtection="1">
      <alignment horizontal="center" vertical="center" wrapText="1"/>
      <protection locked="0"/>
    </xf>
    <xf numFmtId="49" fontId="7" fillId="4" borderId="1" xfId="0" applyNumberFormat="1" applyFont="1" applyFill="1" applyBorder="1" applyAlignment="1" applyProtection="1">
      <alignment horizontal="center" vertical="center" wrapText="1"/>
      <protection locked="0"/>
    </xf>
    <xf numFmtId="0" fontId="7" fillId="4" borderId="1" xfId="0" applyFont="1" applyFill="1" applyBorder="1" applyAlignment="1" applyProtection="1">
      <alignment horizontal="center" vertical="center" wrapText="1"/>
      <protection locked="0"/>
    </xf>
    <xf numFmtId="14" fontId="5" fillId="5" borderId="1" xfId="0" applyNumberFormat="1" applyFont="1" applyFill="1" applyBorder="1" applyAlignment="1" applyProtection="1">
      <alignment horizontal="center" vertical="center"/>
      <protection locked="0"/>
    </xf>
    <xf numFmtId="1" fontId="7" fillId="4" borderId="1" xfId="0" applyNumberFormat="1"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1" fontId="5" fillId="4" borderId="1" xfId="0" applyNumberFormat="1" applyFont="1" applyFill="1" applyBorder="1" applyAlignment="1" applyProtection="1">
      <alignment horizontal="center" vertical="top" wrapText="1"/>
      <protection locked="0"/>
    </xf>
    <xf numFmtId="0" fontId="5" fillId="4" borderId="1" xfId="0" applyFont="1" applyFill="1" applyBorder="1" applyAlignment="1" applyProtection="1">
      <alignment horizontal="center" vertical="top"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wrapText="1"/>
      <protection locked="0"/>
    </xf>
    <xf numFmtId="0" fontId="0" fillId="0" borderId="6" xfId="0" applyBorder="1" applyAlignment="1" applyProtection="1">
      <alignment horizontal="left" wrapText="1"/>
      <protection locked="0"/>
    </xf>
    <xf numFmtId="0" fontId="0" fillId="0" borderId="7" xfId="0" applyBorder="1" applyAlignment="1" applyProtection="1">
      <alignment horizontal="left" wrapText="1"/>
      <protection locked="0"/>
    </xf>
    <xf numFmtId="1" fontId="7" fillId="5" borderId="4" xfId="0" applyNumberFormat="1" applyFont="1" applyFill="1" applyBorder="1" applyAlignment="1" applyProtection="1">
      <alignment horizontal="center" vertical="center" wrapText="1"/>
      <protection locked="0"/>
    </xf>
    <xf numFmtId="1" fontId="8" fillId="4" borderId="1" xfId="0" applyNumberFormat="1" applyFont="1" applyFill="1" applyBorder="1" applyAlignment="1" applyProtection="1">
      <alignment horizontal="center" vertical="center" wrapText="1"/>
      <protection locked="0"/>
    </xf>
    <xf numFmtId="49" fontId="8" fillId="4" borderId="1" xfId="0" applyNumberFormat="1"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1" fontId="9" fillId="4" borderId="1" xfId="0" applyNumberFormat="1" applyFont="1" applyFill="1" applyBorder="1" applyAlignment="1" applyProtection="1">
      <alignment horizontal="center" vertical="center" wrapText="1"/>
      <protection locked="0"/>
    </xf>
    <xf numFmtId="49" fontId="9" fillId="4" borderId="1" xfId="0" applyNumberFormat="1"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protection locked="0"/>
    </xf>
    <xf numFmtId="0" fontId="8" fillId="4" borderId="1" xfId="0" applyFont="1" applyFill="1" applyBorder="1" applyAlignment="1" applyProtection="1">
      <alignment vertical="top" wrapText="1"/>
      <protection locked="0"/>
    </xf>
    <xf numFmtId="0" fontId="0" fillId="0" borderId="7" xfId="0" applyBorder="1" applyAlignment="1" applyProtection="1">
      <alignment vertical="center" wrapText="1"/>
      <protection locked="0"/>
    </xf>
    <xf numFmtId="0" fontId="5" fillId="5" borderId="1" xfId="0" applyFont="1" applyFill="1" applyBorder="1" applyAlignment="1" applyProtection="1">
      <alignment horizontal="center" vertical="center"/>
      <protection locked="0"/>
    </xf>
    <xf numFmtId="0" fontId="5" fillId="0" borderId="1" xfId="0" applyFont="1" applyBorder="1" applyAlignment="1" applyProtection="1">
      <alignment vertical="center" wrapText="1"/>
      <protection locked="0"/>
    </xf>
    <xf numFmtId="0" fontId="2" fillId="0" borderId="0" xfId="0" applyFont="1"/>
    <xf numFmtId="0" fontId="3" fillId="3" borderId="3" xfId="0" applyFont="1"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3" fillId="3" borderId="5" xfId="0" applyFont="1" applyFill="1" applyBorder="1" applyAlignment="1">
      <alignment horizontal="center" vertical="top" wrapText="1"/>
    </xf>
  </cellXfs>
  <cellStyles count="3">
    <cellStyle name="Moneda" xfId="1" builtinId="4"/>
    <cellStyle name="Normal" xfId="0" builtinId="0"/>
    <cellStyle name="Porcentaje" xfId="2" builtinId="5"/>
  </cellStyles>
  <dxfs count="5">
    <dxf>
      <font>
        <color auto="1"/>
      </font>
      <fill>
        <patternFill>
          <bgColor rgb="FFFF5D5D"/>
        </patternFill>
      </fill>
    </dxf>
    <dxf>
      <fill>
        <patternFill>
          <bgColor theme="5" tint="0.39994506668294322"/>
        </patternFill>
      </fill>
    </dxf>
    <dxf>
      <fill>
        <patternFill>
          <bgColor theme="7" tint="0.39994506668294322"/>
        </patternFill>
      </fill>
    </dxf>
    <dxf>
      <fill>
        <patternFill>
          <bgColor theme="9" tint="0.39994506668294322"/>
        </patternFill>
      </fill>
    </dxf>
    <dxf>
      <font>
        <color auto="1"/>
      </font>
      <fill>
        <patternFill>
          <bgColor rgb="FFAA72D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5366D-4F2C-45CF-AD58-86DC365AAA68}">
  <dimension ref="A1:AP93"/>
  <sheetViews>
    <sheetView tabSelected="1" topLeftCell="I1" workbookViewId="0">
      <selection activeCell="K5" sqref="K5"/>
    </sheetView>
  </sheetViews>
  <sheetFormatPr baseColWidth="10" defaultRowHeight="15" x14ac:dyDescent="0.25"/>
  <cols>
    <col min="8" max="8" width="36.5703125" customWidth="1"/>
    <col min="9" max="9" width="34.85546875" customWidth="1"/>
    <col min="10" max="10" width="23.85546875" customWidth="1"/>
    <col min="11" max="11" width="40.85546875" customWidth="1"/>
  </cols>
  <sheetData>
    <row r="1" spans="1:42" ht="20.25" customHeight="1" x14ac:dyDescent="0.25">
      <c r="A1" s="61" t="s">
        <v>0</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1"/>
    </row>
    <row r="2" spans="1:42" ht="15" customHeight="1" x14ac:dyDescent="0.25">
      <c r="A2" s="2"/>
      <c r="B2" s="2"/>
      <c r="C2" s="2"/>
      <c r="D2" s="2"/>
      <c r="E2" s="2"/>
      <c r="F2" s="2"/>
      <c r="G2" s="2"/>
      <c r="H2" s="2"/>
      <c r="I2" s="2"/>
      <c r="J2" s="2"/>
      <c r="K2" s="2"/>
      <c r="L2" s="2"/>
      <c r="M2" s="2"/>
      <c r="N2" s="62" t="s">
        <v>1</v>
      </c>
      <c r="O2" s="63"/>
      <c r="P2" s="63"/>
      <c r="Q2" s="63"/>
      <c r="R2" s="63"/>
      <c r="S2" s="63"/>
      <c r="T2" s="63"/>
      <c r="U2" s="63"/>
      <c r="V2" s="63"/>
      <c r="W2" s="63"/>
      <c r="X2" s="63"/>
      <c r="Y2" s="63"/>
      <c r="Z2" s="63"/>
      <c r="AA2" s="63"/>
      <c r="AB2" s="64"/>
      <c r="AC2" s="65" t="s">
        <v>2</v>
      </c>
      <c r="AD2" s="64"/>
      <c r="AE2" s="65" t="s">
        <v>3</v>
      </c>
      <c r="AF2" s="63"/>
      <c r="AG2" s="63"/>
      <c r="AH2" s="63"/>
      <c r="AI2" s="63"/>
      <c r="AJ2" s="63"/>
      <c r="AK2" s="63"/>
      <c r="AL2" s="64"/>
      <c r="AM2" s="3"/>
      <c r="AN2" s="3"/>
      <c r="AO2" s="3"/>
      <c r="AP2" s="3"/>
    </row>
    <row r="3" spans="1:42" s="9" customFormat="1" ht="110.25" x14ac:dyDescent="0.4">
      <c r="A3" s="4" t="s">
        <v>4</v>
      </c>
      <c r="B3" s="4" t="s">
        <v>5</v>
      </c>
      <c r="C3" s="4" t="s">
        <v>6</v>
      </c>
      <c r="D3" s="4" t="s">
        <v>7</v>
      </c>
      <c r="E3" s="4" t="s">
        <v>8</v>
      </c>
      <c r="F3" s="4" t="s">
        <v>9</v>
      </c>
      <c r="G3" s="4" t="s">
        <v>10</v>
      </c>
      <c r="H3" s="4" t="s">
        <v>11</v>
      </c>
      <c r="I3" s="4" t="s">
        <v>12</v>
      </c>
      <c r="J3" s="4" t="s">
        <v>13</v>
      </c>
      <c r="K3" s="4" t="s">
        <v>14</v>
      </c>
      <c r="L3" s="4" t="s">
        <v>15</v>
      </c>
      <c r="M3" s="4" t="s">
        <v>16</v>
      </c>
      <c r="N3" s="5" t="s">
        <v>17</v>
      </c>
      <c r="O3" s="6" t="s">
        <v>18</v>
      </c>
      <c r="P3" s="7" t="s">
        <v>19</v>
      </c>
      <c r="Q3" s="7" t="s">
        <v>20</v>
      </c>
      <c r="R3" s="7" t="s">
        <v>21</v>
      </c>
      <c r="S3" s="7" t="s">
        <v>22</v>
      </c>
      <c r="T3" s="7" t="s">
        <v>23</v>
      </c>
      <c r="U3" s="7" t="s">
        <v>24</v>
      </c>
      <c r="V3" s="7" t="s">
        <v>25</v>
      </c>
      <c r="W3" s="7" t="s">
        <v>26</v>
      </c>
      <c r="X3" s="7" t="s">
        <v>27</v>
      </c>
      <c r="Y3" s="7" t="s">
        <v>28</v>
      </c>
      <c r="Z3" s="8" t="s">
        <v>29</v>
      </c>
      <c r="AA3" s="7" t="s">
        <v>30</v>
      </c>
      <c r="AB3" s="7" t="s">
        <v>31</v>
      </c>
      <c r="AC3" s="7" t="s">
        <v>32</v>
      </c>
      <c r="AD3" s="7" t="s">
        <v>33</v>
      </c>
      <c r="AE3" s="7" t="s">
        <v>34</v>
      </c>
      <c r="AF3" s="7" t="s">
        <v>35</v>
      </c>
      <c r="AG3" s="7" t="s">
        <v>36</v>
      </c>
      <c r="AH3" s="7" t="s">
        <v>37</v>
      </c>
      <c r="AI3" s="7" t="s">
        <v>38</v>
      </c>
      <c r="AJ3" s="7" t="s">
        <v>39</v>
      </c>
      <c r="AK3" s="7" t="s">
        <v>40</v>
      </c>
      <c r="AL3" s="7" t="s">
        <v>41</v>
      </c>
      <c r="AM3" s="3" t="s">
        <v>42</v>
      </c>
      <c r="AN3" s="3" t="s">
        <v>43</v>
      </c>
      <c r="AO3" s="3" t="s">
        <v>44</v>
      </c>
      <c r="AP3" s="3" t="s">
        <v>45</v>
      </c>
    </row>
    <row r="4" spans="1:42" s="27" customFormat="1" ht="73.5" customHeight="1" x14ac:dyDescent="0.5">
      <c r="A4" s="10">
        <v>1</v>
      </c>
      <c r="B4" s="11" t="s">
        <v>46</v>
      </c>
      <c r="C4" s="11" t="s">
        <v>47</v>
      </c>
      <c r="D4" s="12" t="s">
        <v>48</v>
      </c>
      <c r="E4" s="13" t="s">
        <v>48</v>
      </c>
      <c r="F4" s="13" t="s">
        <v>49</v>
      </c>
      <c r="G4" s="13" t="s">
        <v>50</v>
      </c>
      <c r="H4" s="13" t="s">
        <v>51</v>
      </c>
      <c r="I4" s="13" t="s">
        <v>52</v>
      </c>
      <c r="J4" s="14" t="s">
        <v>53</v>
      </c>
      <c r="K4" s="15" t="s">
        <v>54</v>
      </c>
      <c r="L4" s="16">
        <v>12</v>
      </c>
      <c r="M4" s="17" t="s">
        <v>55</v>
      </c>
      <c r="N4" s="18">
        <v>12</v>
      </c>
      <c r="O4" s="19">
        <v>3</v>
      </c>
      <c r="P4" s="20">
        <f t="shared" ref="P4:P67" si="0">O4/N4*100</f>
        <v>25</v>
      </c>
      <c r="Q4" s="21">
        <v>0</v>
      </c>
      <c r="R4" s="21">
        <v>0</v>
      </c>
      <c r="S4" s="20" t="e">
        <f t="shared" ref="S4:S67" si="1">R4/Q4*100</f>
        <v>#DIV/0!</v>
      </c>
      <c r="T4" s="21">
        <v>0</v>
      </c>
      <c r="U4" s="21">
        <v>0</v>
      </c>
      <c r="V4" s="20" t="e">
        <f t="shared" ref="V4:V67" si="2">U4/T4*100</f>
        <v>#DIV/0!</v>
      </c>
      <c r="W4" s="21">
        <v>0</v>
      </c>
      <c r="X4" s="21">
        <v>0</v>
      </c>
      <c r="Y4" s="20" t="e">
        <f t="shared" ref="Y4:Y67" si="3">X4/W4*100</f>
        <v>#DIV/0!</v>
      </c>
      <c r="Z4" s="22">
        <v>2596455956</v>
      </c>
      <c r="AA4" s="22">
        <v>685741370</v>
      </c>
      <c r="AB4" s="20">
        <f t="shared" ref="AB4:AB67" si="4">IF(COUNT(O4,R4,U4,X4)=1,(O4/N4*100),IF(COUNT(O4,R4,U4,X4)=2,((O4+R4)/(N4+Q4)*100),IF(COUNT(O4,R4,U4,X4)=3,((O4+R4+U4)/(N4+Q4+T4)*100),(AA4/Z4*100))))</f>
        <v>26.410668296350643</v>
      </c>
      <c r="AC4" s="23">
        <v>45658</v>
      </c>
      <c r="AD4" s="23">
        <v>46021</v>
      </c>
      <c r="AE4" s="18" t="s">
        <v>56</v>
      </c>
      <c r="AF4" s="11" t="s">
        <v>57</v>
      </c>
      <c r="AG4" s="24" t="s">
        <v>58</v>
      </c>
      <c r="AH4" s="25">
        <v>2596455956</v>
      </c>
      <c r="AI4" s="26">
        <v>2596455956</v>
      </c>
      <c r="AJ4" s="26">
        <v>2596455956</v>
      </c>
      <c r="AK4" s="26">
        <v>2596455956</v>
      </c>
      <c r="AL4" s="26">
        <v>685741370</v>
      </c>
      <c r="AM4" s="11" t="s">
        <v>59</v>
      </c>
      <c r="AN4" s="11" t="s">
        <v>60</v>
      </c>
      <c r="AO4" s="11" t="s">
        <v>61</v>
      </c>
      <c r="AP4" s="11" t="s">
        <v>62</v>
      </c>
    </row>
    <row r="5" spans="1:42" ht="73.5" customHeight="1" x14ac:dyDescent="0.25">
      <c r="A5" s="10">
        <v>2</v>
      </c>
      <c r="B5" s="11" t="s">
        <v>46</v>
      </c>
      <c r="C5" s="11" t="s">
        <v>47</v>
      </c>
      <c r="D5" s="12" t="s">
        <v>48</v>
      </c>
      <c r="E5" s="13" t="s">
        <v>48</v>
      </c>
      <c r="F5" s="13" t="s">
        <v>49</v>
      </c>
      <c r="G5" s="13" t="s">
        <v>50</v>
      </c>
      <c r="H5" s="13" t="s">
        <v>51</v>
      </c>
      <c r="I5" s="13" t="s">
        <v>52</v>
      </c>
      <c r="J5" s="14" t="s">
        <v>53</v>
      </c>
      <c r="K5" s="15" t="s">
        <v>63</v>
      </c>
      <c r="L5" s="16">
        <v>12</v>
      </c>
      <c r="M5" s="17" t="s">
        <v>55</v>
      </c>
      <c r="N5" s="18">
        <v>12</v>
      </c>
      <c r="O5" s="19">
        <v>3</v>
      </c>
      <c r="P5" s="20">
        <f t="shared" si="0"/>
        <v>25</v>
      </c>
      <c r="Q5" s="21">
        <v>0</v>
      </c>
      <c r="R5" s="21">
        <v>0</v>
      </c>
      <c r="S5" s="20" t="e">
        <f t="shared" si="1"/>
        <v>#DIV/0!</v>
      </c>
      <c r="T5" s="21">
        <v>0</v>
      </c>
      <c r="U5" s="21">
        <v>0</v>
      </c>
      <c r="V5" s="20" t="e">
        <f t="shared" si="2"/>
        <v>#DIV/0!</v>
      </c>
      <c r="W5" s="21">
        <v>0</v>
      </c>
      <c r="X5" s="21">
        <v>0</v>
      </c>
      <c r="Y5" s="20" t="e">
        <f t="shared" si="3"/>
        <v>#DIV/0!</v>
      </c>
      <c r="Z5" s="22">
        <v>236041451</v>
      </c>
      <c r="AA5" s="22">
        <v>0</v>
      </c>
      <c r="AB5" s="20">
        <f t="shared" si="4"/>
        <v>0</v>
      </c>
      <c r="AC5" s="23">
        <v>45658</v>
      </c>
      <c r="AD5" s="23">
        <v>46021</v>
      </c>
      <c r="AE5" s="18" t="s">
        <v>64</v>
      </c>
      <c r="AF5" s="11" t="s">
        <v>57</v>
      </c>
      <c r="AG5" s="24" t="s">
        <v>58</v>
      </c>
      <c r="AH5" s="25">
        <v>236041451</v>
      </c>
      <c r="AI5" s="26">
        <v>236041451</v>
      </c>
      <c r="AJ5" s="26">
        <v>236041451</v>
      </c>
      <c r="AK5" s="26">
        <v>236041451</v>
      </c>
      <c r="AL5" s="26">
        <v>0</v>
      </c>
      <c r="AM5" s="11" t="s">
        <v>59</v>
      </c>
      <c r="AN5" s="11" t="s">
        <v>60</v>
      </c>
      <c r="AO5" s="11" t="s">
        <v>61</v>
      </c>
      <c r="AP5" s="11" t="s">
        <v>62</v>
      </c>
    </row>
    <row r="6" spans="1:42" ht="73.5" customHeight="1" x14ac:dyDescent="0.25">
      <c r="A6" s="10">
        <v>3</v>
      </c>
      <c r="B6" s="11" t="s">
        <v>46</v>
      </c>
      <c r="C6" s="11" t="s">
        <v>47</v>
      </c>
      <c r="D6" s="12" t="s">
        <v>48</v>
      </c>
      <c r="E6" s="13" t="s">
        <v>48</v>
      </c>
      <c r="F6" s="13" t="s">
        <v>49</v>
      </c>
      <c r="G6" s="13" t="s">
        <v>50</v>
      </c>
      <c r="H6" s="13" t="s">
        <v>51</v>
      </c>
      <c r="I6" s="13" t="s">
        <v>52</v>
      </c>
      <c r="J6" s="14" t="s">
        <v>53</v>
      </c>
      <c r="K6" s="15" t="s">
        <v>65</v>
      </c>
      <c r="L6" s="28">
        <v>12</v>
      </c>
      <c r="M6" s="17" t="s">
        <v>55</v>
      </c>
      <c r="N6" s="18">
        <v>12</v>
      </c>
      <c r="O6" s="19">
        <v>3</v>
      </c>
      <c r="P6" s="20">
        <f t="shared" si="0"/>
        <v>25</v>
      </c>
      <c r="Q6" s="21">
        <v>0</v>
      </c>
      <c r="R6" s="21">
        <v>0</v>
      </c>
      <c r="S6" s="20" t="e">
        <f t="shared" si="1"/>
        <v>#DIV/0!</v>
      </c>
      <c r="T6" s="21">
        <v>0</v>
      </c>
      <c r="U6" s="21">
        <v>0</v>
      </c>
      <c r="V6" s="20" t="e">
        <f t="shared" si="2"/>
        <v>#DIV/0!</v>
      </c>
      <c r="W6" s="21">
        <v>0</v>
      </c>
      <c r="X6" s="21">
        <v>0</v>
      </c>
      <c r="Y6" s="20" t="e">
        <f t="shared" si="3"/>
        <v>#DIV/0!</v>
      </c>
      <c r="Z6" s="22">
        <v>5835392658.9399996</v>
      </c>
      <c r="AA6" s="22">
        <v>1487488723.6199999</v>
      </c>
      <c r="AB6" s="20">
        <f t="shared" si="4"/>
        <v>25.49080774095162</v>
      </c>
      <c r="AC6" s="23">
        <v>45658</v>
      </c>
      <c r="AD6" s="23">
        <v>46021</v>
      </c>
      <c r="AE6" s="18" t="s">
        <v>66</v>
      </c>
      <c r="AF6" s="11" t="s">
        <v>57</v>
      </c>
      <c r="AG6" s="24" t="s">
        <v>58</v>
      </c>
      <c r="AH6" s="25">
        <v>5835392658.9399996</v>
      </c>
      <c r="AI6" s="26">
        <v>5835392658.9399996</v>
      </c>
      <c r="AJ6" s="26">
        <v>5835392658.9399996</v>
      </c>
      <c r="AK6" s="26">
        <v>5835392658.9399996</v>
      </c>
      <c r="AL6" s="26">
        <v>1487488723.6199999</v>
      </c>
      <c r="AM6" s="11" t="s">
        <v>59</v>
      </c>
      <c r="AN6" s="11" t="s">
        <v>60</v>
      </c>
      <c r="AO6" s="11" t="s">
        <v>61</v>
      </c>
      <c r="AP6" s="11" t="s">
        <v>62</v>
      </c>
    </row>
    <row r="7" spans="1:42" ht="73.5" customHeight="1" x14ac:dyDescent="0.25">
      <c r="A7" s="10">
        <v>4</v>
      </c>
      <c r="B7" s="11" t="s">
        <v>46</v>
      </c>
      <c r="C7" s="11" t="s">
        <v>47</v>
      </c>
      <c r="D7" s="12" t="s">
        <v>48</v>
      </c>
      <c r="E7" s="13" t="s">
        <v>48</v>
      </c>
      <c r="F7" s="13" t="s">
        <v>49</v>
      </c>
      <c r="G7" s="13" t="s">
        <v>50</v>
      </c>
      <c r="H7" s="13" t="s">
        <v>51</v>
      </c>
      <c r="I7" s="13" t="s">
        <v>52</v>
      </c>
      <c r="J7" s="14" t="s">
        <v>53</v>
      </c>
      <c r="K7" s="15" t="s">
        <v>67</v>
      </c>
      <c r="L7" s="28">
        <v>12</v>
      </c>
      <c r="M7" s="17" t="s">
        <v>55</v>
      </c>
      <c r="N7" s="29">
        <v>12</v>
      </c>
      <c r="O7" s="19">
        <v>3</v>
      </c>
      <c r="P7" s="20">
        <f t="shared" si="0"/>
        <v>25</v>
      </c>
      <c r="Q7" s="21">
        <v>0</v>
      </c>
      <c r="R7" s="21">
        <v>0</v>
      </c>
      <c r="S7" s="20" t="e">
        <f t="shared" si="1"/>
        <v>#DIV/0!</v>
      </c>
      <c r="T7" s="21">
        <v>0</v>
      </c>
      <c r="U7" s="21">
        <v>0</v>
      </c>
      <c r="V7" s="20" t="e">
        <f t="shared" si="2"/>
        <v>#DIV/0!</v>
      </c>
      <c r="W7" s="21">
        <v>0</v>
      </c>
      <c r="X7" s="21">
        <v>0</v>
      </c>
      <c r="Y7" s="20" t="e">
        <f t="shared" si="3"/>
        <v>#DIV/0!</v>
      </c>
      <c r="Z7" s="22">
        <v>49883000</v>
      </c>
      <c r="AA7" s="22">
        <v>0</v>
      </c>
      <c r="AB7" s="20">
        <f t="shared" si="4"/>
        <v>0</v>
      </c>
      <c r="AC7" s="23">
        <v>45658</v>
      </c>
      <c r="AD7" s="23">
        <v>46021</v>
      </c>
      <c r="AE7" s="18" t="s">
        <v>68</v>
      </c>
      <c r="AF7" s="11" t="s">
        <v>57</v>
      </c>
      <c r="AG7" s="24" t="s">
        <v>58</v>
      </c>
      <c r="AH7" s="25">
        <v>49883000</v>
      </c>
      <c r="AI7" s="26">
        <v>49883000</v>
      </c>
      <c r="AJ7" s="26">
        <v>49883000</v>
      </c>
      <c r="AK7" s="26">
        <v>49883000</v>
      </c>
      <c r="AL7" s="26">
        <v>0</v>
      </c>
      <c r="AM7" s="11" t="s">
        <v>59</v>
      </c>
      <c r="AN7" s="11" t="s">
        <v>60</v>
      </c>
      <c r="AO7" s="11" t="s">
        <v>61</v>
      </c>
      <c r="AP7" s="11" t="s">
        <v>62</v>
      </c>
    </row>
    <row r="8" spans="1:42" ht="73.5" customHeight="1" x14ac:dyDescent="0.25">
      <c r="A8" s="10">
        <v>5</v>
      </c>
      <c r="B8" s="11" t="s">
        <v>46</v>
      </c>
      <c r="C8" s="11" t="s">
        <v>47</v>
      </c>
      <c r="D8" s="12" t="s">
        <v>48</v>
      </c>
      <c r="E8" s="13" t="s">
        <v>48</v>
      </c>
      <c r="F8" s="13" t="s">
        <v>49</v>
      </c>
      <c r="G8" s="13" t="s">
        <v>50</v>
      </c>
      <c r="H8" s="13" t="s">
        <v>51</v>
      </c>
      <c r="I8" s="13" t="s">
        <v>52</v>
      </c>
      <c r="J8" s="14" t="s">
        <v>53</v>
      </c>
      <c r="K8" s="15" t="s">
        <v>69</v>
      </c>
      <c r="L8" s="16">
        <v>12</v>
      </c>
      <c r="M8" s="17" t="s">
        <v>55</v>
      </c>
      <c r="N8" s="18">
        <v>12</v>
      </c>
      <c r="O8" s="19">
        <v>3</v>
      </c>
      <c r="P8" s="20">
        <f t="shared" si="0"/>
        <v>25</v>
      </c>
      <c r="Q8" s="21">
        <v>0</v>
      </c>
      <c r="R8" s="21">
        <v>0</v>
      </c>
      <c r="S8" s="20" t="e">
        <f>R8/Q8*100</f>
        <v>#DIV/0!</v>
      </c>
      <c r="T8" s="21">
        <v>0</v>
      </c>
      <c r="U8" s="21">
        <v>0</v>
      </c>
      <c r="V8" s="20" t="e">
        <f t="shared" si="2"/>
        <v>#DIV/0!</v>
      </c>
      <c r="W8" s="21">
        <v>0</v>
      </c>
      <c r="X8" s="21">
        <v>0</v>
      </c>
      <c r="Y8" s="20" t="e">
        <f t="shared" si="3"/>
        <v>#DIV/0!</v>
      </c>
      <c r="Z8" s="22">
        <v>1504175360.3900001</v>
      </c>
      <c r="AA8" s="22">
        <v>293882791.44</v>
      </c>
      <c r="AB8" s="20">
        <f t="shared" si="4"/>
        <v>19.537801188539781</v>
      </c>
      <c r="AC8" s="23">
        <v>45658</v>
      </c>
      <c r="AD8" s="23">
        <v>46021</v>
      </c>
      <c r="AE8" s="18" t="s">
        <v>70</v>
      </c>
      <c r="AF8" s="11" t="s">
        <v>57</v>
      </c>
      <c r="AG8" s="24" t="s">
        <v>58</v>
      </c>
      <c r="AH8" s="25">
        <v>1504175360.3900001</v>
      </c>
      <c r="AI8" s="26">
        <v>1504175360.3900001</v>
      </c>
      <c r="AJ8" s="26">
        <v>1504175360.3900001</v>
      </c>
      <c r="AK8" s="26">
        <v>1504175360.3900001</v>
      </c>
      <c r="AL8" s="26">
        <v>293882791.44</v>
      </c>
      <c r="AM8" s="11" t="s">
        <v>59</v>
      </c>
      <c r="AN8" s="11" t="s">
        <v>60</v>
      </c>
      <c r="AO8" s="11" t="s">
        <v>61</v>
      </c>
      <c r="AP8" s="11" t="s">
        <v>62</v>
      </c>
    </row>
    <row r="9" spans="1:42" ht="73.5" customHeight="1" x14ac:dyDescent="0.25">
      <c r="A9" s="10">
        <v>6</v>
      </c>
      <c r="B9" s="11" t="s">
        <v>46</v>
      </c>
      <c r="C9" s="11" t="s">
        <v>47</v>
      </c>
      <c r="D9" s="12" t="s">
        <v>48</v>
      </c>
      <c r="E9" s="13" t="s">
        <v>48</v>
      </c>
      <c r="F9" s="13" t="s">
        <v>49</v>
      </c>
      <c r="G9" s="13" t="s">
        <v>50</v>
      </c>
      <c r="H9" s="13" t="s">
        <v>51</v>
      </c>
      <c r="I9" s="13" t="s">
        <v>52</v>
      </c>
      <c r="J9" s="14" t="s">
        <v>53</v>
      </c>
      <c r="K9" s="15" t="s">
        <v>71</v>
      </c>
      <c r="L9" s="30">
        <v>12</v>
      </c>
      <c r="M9" s="31" t="s">
        <v>55</v>
      </c>
      <c r="N9" s="32">
        <v>12</v>
      </c>
      <c r="O9" s="19">
        <v>3</v>
      </c>
      <c r="P9" s="20">
        <f t="shared" si="0"/>
        <v>25</v>
      </c>
      <c r="Q9" s="21">
        <v>0</v>
      </c>
      <c r="R9" s="21">
        <v>0</v>
      </c>
      <c r="S9" s="20" t="e">
        <f t="shared" si="1"/>
        <v>#DIV/0!</v>
      </c>
      <c r="T9" s="21">
        <v>0</v>
      </c>
      <c r="U9" s="21">
        <v>0</v>
      </c>
      <c r="V9" s="20" t="e">
        <f t="shared" si="2"/>
        <v>#DIV/0!</v>
      </c>
      <c r="W9" s="21">
        <v>0</v>
      </c>
      <c r="X9" s="21">
        <v>0</v>
      </c>
      <c r="Y9" s="20" t="e">
        <f t="shared" si="3"/>
        <v>#DIV/0!</v>
      </c>
      <c r="Z9" s="22">
        <v>69904667.400000006</v>
      </c>
      <c r="AA9" s="22">
        <v>28023056.989999998</v>
      </c>
      <c r="AB9" s="20">
        <f t="shared" si="4"/>
        <v>40.087533539999356</v>
      </c>
      <c r="AC9" s="23">
        <v>45658</v>
      </c>
      <c r="AD9" s="23">
        <v>46021</v>
      </c>
      <c r="AE9" s="32" t="s">
        <v>72</v>
      </c>
      <c r="AF9" s="11" t="s">
        <v>57</v>
      </c>
      <c r="AG9" s="24" t="s">
        <v>58</v>
      </c>
      <c r="AH9" s="25">
        <v>69904667.400000006</v>
      </c>
      <c r="AI9" s="26">
        <v>69904667.400000006</v>
      </c>
      <c r="AJ9" s="26">
        <v>69904667.400000006</v>
      </c>
      <c r="AK9" s="26">
        <v>69904667.400000006</v>
      </c>
      <c r="AL9" s="26">
        <v>28023056.989999998</v>
      </c>
      <c r="AM9" s="11" t="s">
        <v>59</v>
      </c>
      <c r="AN9" s="11" t="s">
        <v>60</v>
      </c>
      <c r="AO9" s="11" t="s">
        <v>61</v>
      </c>
      <c r="AP9" s="11" t="s">
        <v>62</v>
      </c>
    </row>
    <row r="10" spans="1:42" ht="73.5" customHeight="1" x14ac:dyDescent="0.25">
      <c r="A10" s="10">
        <v>7</v>
      </c>
      <c r="B10" s="11" t="s">
        <v>46</v>
      </c>
      <c r="C10" s="11" t="s">
        <v>73</v>
      </c>
      <c r="D10" s="12" t="s">
        <v>48</v>
      </c>
      <c r="E10" s="13" t="s">
        <v>48</v>
      </c>
      <c r="F10" s="13" t="s">
        <v>74</v>
      </c>
      <c r="G10" s="13" t="s">
        <v>75</v>
      </c>
      <c r="H10" s="13" t="s">
        <v>76</v>
      </c>
      <c r="I10" s="13" t="s">
        <v>77</v>
      </c>
      <c r="J10" s="14" t="s">
        <v>53</v>
      </c>
      <c r="K10" s="15" t="s">
        <v>78</v>
      </c>
      <c r="L10" s="33">
        <v>12</v>
      </c>
      <c r="M10" s="34" t="s">
        <v>79</v>
      </c>
      <c r="N10" s="35">
        <v>12</v>
      </c>
      <c r="O10" s="19">
        <v>3</v>
      </c>
      <c r="P10" s="20">
        <f t="shared" si="0"/>
        <v>25</v>
      </c>
      <c r="Q10" s="21">
        <v>0</v>
      </c>
      <c r="R10" s="21">
        <v>0</v>
      </c>
      <c r="S10" s="20" t="e">
        <f t="shared" si="1"/>
        <v>#DIV/0!</v>
      </c>
      <c r="T10" s="21">
        <v>0</v>
      </c>
      <c r="U10" s="21">
        <v>0</v>
      </c>
      <c r="V10" s="20" t="e">
        <f t="shared" si="2"/>
        <v>#DIV/0!</v>
      </c>
      <c r="W10" s="21">
        <v>0</v>
      </c>
      <c r="X10" s="21">
        <v>0</v>
      </c>
      <c r="Y10" s="20" t="e">
        <f t="shared" si="3"/>
        <v>#DIV/0!</v>
      </c>
      <c r="Z10" s="22">
        <v>50000000</v>
      </c>
      <c r="AA10" s="22">
        <v>4200000</v>
      </c>
      <c r="AB10" s="20">
        <f t="shared" si="4"/>
        <v>8.4</v>
      </c>
      <c r="AC10" s="36">
        <v>45679</v>
      </c>
      <c r="AD10" s="23">
        <v>45858</v>
      </c>
      <c r="AE10" s="35" t="s">
        <v>80</v>
      </c>
      <c r="AF10" s="11" t="s">
        <v>81</v>
      </c>
      <c r="AG10" s="24" t="s">
        <v>82</v>
      </c>
      <c r="AH10" s="25">
        <v>50000000</v>
      </c>
      <c r="AI10" s="26">
        <v>50000000</v>
      </c>
      <c r="AJ10" s="26">
        <v>50000000</v>
      </c>
      <c r="AK10" s="26">
        <v>50000000</v>
      </c>
      <c r="AL10" s="26">
        <v>4200000</v>
      </c>
      <c r="AM10" s="11" t="s">
        <v>83</v>
      </c>
      <c r="AN10" s="11" t="s">
        <v>84</v>
      </c>
      <c r="AO10" s="11" t="s">
        <v>61</v>
      </c>
      <c r="AP10" s="11" t="s">
        <v>62</v>
      </c>
    </row>
    <row r="11" spans="1:42" ht="73.5" customHeight="1" x14ac:dyDescent="0.25">
      <c r="A11" s="10">
        <v>8</v>
      </c>
      <c r="B11" s="11" t="s">
        <v>46</v>
      </c>
      <c r="C11" s="11" t="s">
        <v>73</v>
      </c>
      <c r="D11" s="12" t="s">
        <v>85</v>
      </c>
      <c r="E11" s="13" t="s">
        <v>85</v>
      </c>
      <c r="F11" s="13" t="s">
        <v>74</v>
      </c>
      <c r="G11" s="13" t="s">
        <v>75</v>
      </c>
      <c r="H11" s="13" t="s">
        <v>76</v>
      </c>
      <c r="I11" s="13" t="s">
        <v>86</v>
      </c>
      <c r="J11" s="14" t="s">
        <v>53</v>
      </c>
      <c r="K11" s="15" t="s">
        <v>87</v>
      </c>
      <c r="L11" s="37">
        <v>12</v>
      </c>
      <c r="M11" s="38" t="s">
        <v>79</v>
      </c>
      <c r="N11" s="39">
        <v>12</v>
      </c>
      <c r="O11" s="19">
        <v>3</v>
      </c>
      <c r="P11" s="20">
        <f t="shared" si="0"/>
        <v>25</v>
      </c>
      <c r="Q11" s="21">
        <v>0</v>
      </c>
      <c r="R11" s="21">
        <v>0</v>
      </c>
      <c r="S11" s="20" t="e">
        <f t="shared" si="1"/>
        <v>#DIV/0!</v>
      </c>
      <c r="T11" s="21">
        <v>0</v>
      </c>
      <c r="U11" s="21">
        <v>0</v>
      </c>
      <c r="V11" s="20" t="e">
        <f t="shared" si="2"/>
        <v>#DIV/0!</v>
      </c>
      <c r="W11" s="21">
        <v>0</v>
      </c>
      <c r="X11" s="21">
        <v>0</v>
      </c>
      <c r="Y11" s="20" t="e">
        <f t="shared" si="3"/>
        <v>#DIV/0!</v>
      </c>
      <c r="Z11" s="22">
        <v>39400000</v>
      </c>
      <c r="AA11" s="22">
        <v>3500000</v>
      </c>
      <c r="AB11" s="20">
        <f t="shared" si="4"/>
        <v>8.8832487309644677</v>
      </c>
      <c r="AC11" s="36">
        <v>45685</v>
      </c>
      <c r="AD11" s="36">
        <v>45865</v>
      </c>
      <c r="AE11" s="39" t="s">
        <v>88</v>
      </c>
      <c r="AF11" s="11" t="s">
        <v>81</v>
      </c>
      <c r="AG11" s="24" t="s">
        <v>82</v>
      </c>
      <c r="AH11" s="25">
        <v>39400000</v>
      </c>
      <c r="AI11" s="26">
        <v>39400000</v>
      </c>
      <c r="AJ11" s="26">
        <v>39400000</v>
      </c>
      <c r="AK11" s="26">
        <v>39400000</v>
      </c>
      <c r="AL11" s="26">
        <v>3500000</v>
      </c>
      <c r="AM11" s="11" t="s">
        <v>83</v>
      </c>
      <c r="AN11" s="11" t="s">
        <v>89</v>
      </c>
      <c r="AO11" s="11" t="s">
        <v>61</v>
      </c>
      <c r="AP11" s="11" t="s">
        <v>62</v>
      </c>
    </row>
    <row r="12" spans="1:42" ht="73.5" customHeight="1" x14ac:dyDescent="0.25">
      <c r="A12" s="10">
        <v>9</v>
      </c>
      <c r="B12" s="11" t="s">
        <v>46</v>
      </c>
      <c r="C12" s="11" t="s">
        <v>73</v>
      </c>
      <c r="D12" s="12" t="s">
        <v>85</v>
      </c>
      <c r="E12" s="13" t="s">
        <v>85</v>
      </c>
      <c r="F12" s="13" t="s">
        <v>74</v>
      </c>
      <c r="G12" s="13" t="s">
        <v>75</v>
      </c>
      <c r="H12" s="13" t="s">
        <v>76</v>
      </c>
      <c r="I12" s="13" t="s">
        <v>86</v>
      </c>
      <c r="J12" s="14" t="s">
        <v>53</v>
      </c>
      <c r="K12" s="15" t="s">
        <v>90</v>
      </c>
      <c r="L12" s="33">
        <v>12</v>
      </c>
      <c r="M12" s="34" t="s">
        <v>79</v>
      </c>
      <c r="N12" s="35">
        <v>12</v>
      </c>
      <c r="O12" s="19">
        <v>0</v>
      </c>
      <c r="P12" s="20">
        <f t="shared" si="0"/>
        <v>0</v>
      </c>
      <c r="Q12" s="21">
        <v>0</v>
      </c>
      <c r="R12" s="21">
        <v>0</v>
      </c>
      <c r="S12" s="20" t="e">
        <f t="shared" si="1"/>
        <v>#DIV/0!</v>
      </c>
      <c r="T12" s="21">
        <v>0</v>
      </c>
      <c r="U12" s="21">
        <v>0</v>
      </c>
      <c r="V12" s="20" t="e">
        <f t="shared" si="2"/>
        <v>#DIV/0!</v>
      </c>
      <c r="W12" s="21">
        <v>0</v>
      </c>
      <c r="X12" s="21">
        <v>0</v>
      </c>
      <c r="Y12" s="20" t="e">
        <f t="shared" si="3"/>
        <v>#DIV/0!</v>
      </c>
      <c r="Z12" s="22">
        <v>27678000</v>
      </c>
      <c r="AA12" s="22">
        <v>0</v>
      </c>
      <c r="AB12" s="20">
        <f t="shared" si="4"/>
        <v>0</v>
      </c>
      <c r="AC12" s="36">
        <v>45748</v>
      </c>
      <c r="AD12" s="36">
        <v>46018</v>
      </c>
      <c r="AE12" s="35" t="s">
        <v>91</v>
      </c>
      <c r="AF12" s="11" t="s">
        <v>92</v>
      </c>
      <c r="AG12" s="24" t="s">
        <v>93</v>
      </c>
      <c r="AH12" s="25">
        <v>27678000</v>
      </c>
      <c r="AI12" s="26">
        <v>27678000</v>
      </c>
      <c r="AJ12" s="26">
        <v>27678000</v>
      </c>
      <c r="AK12" s="26">
        <v>27678000</v>
      </c>
      <c r="AL12" s="26">
        <v>0</v>
      </c>
      <c r="AM12" s="11" t="s">
        <v>83</v>
      </c>
      <c r="AN12" s="11" t="s">
        <v>89</v>
      </c>
      <c r="AO12" s="11" t="s">
        <v>61</v>
      </c>
      <c r="AP12" s="11" t="s">
        <v>94</v>
      </c>
    </row>
    <row r="13" spans="1:42" ht="73.5" customHeight="1" x14ac:dyDescent="0.25">
      <c r="A13" s="10">
        <v>10</v>
      </c>
      <c r="B13" s="11" t="s">
        <v>46</v>
      </c>
      <c r="C13" s="11" t="s">
        <v>73</v>
      </c>
      <c r="D13" s="12" t="s">
        <v>85</v>
      </c>
      <c r="E13" s="13" t="s">
        <v>85</v>
      </c>
      <c r="F13" s="13" t="s">
        <v>74</v>
      </c>
      <c r="G13" s="13" t="s">
        <v>75</v>
      </c>
      <c r="H13" s="13" t="s">
        <v>76</v>
      </c>
      <c r="I13" s="13" t="s">
        <v>86</v>
      </c>
      <c r="J13" s="14" t="s">
        <v>53</v>
      </c>
      <c r="K13" s="15" t="s">
        <v>95</v>
      </c>
      <c r="L13" s="28">
        <v>12</v>
      </c>
      <c r="M13" s="17" t="s">
        <v>79</v>
      </c>
      <c r="N13" s="29">
        <v>12</v>
      </c>
      <c r="O13" s="19">
        <v>0</v>
      </c>
      <c r="P13" s="20">
        <f t="shared" si="0"/>
        <v>0</v>
      </c>
      <c r="Q13" s="21">
        <v>0</v>
      </c>
      <c r="R13" s="21">
        <v>0</v>
      </c>
      <c r="S13" s="20" t="e">
        <f t="shared" si="1"/>
        <v>#DIV/0!</v>
      </c>
      <c r="T13" s="21">
        <v>0</v>
      </c>
      <c r="U13" s="21">
        <v>0</v>
      </c>
      <c r="V13" s="20" t="e">
        <f t="shared" si="2"/>
        <v>#DIV/0!</v>
      </c>
      <c r="W13" s="21">
        <v>0</v>
      </c>
      <c r="X13" s="21">
        <v>0</v>
      </c>
      <c r="Y13" s="20" t="e">
        <f t="shared" si="3"/>
        <v>#DIV/0!</v>
      </c>
      <c r="Z13" s="22">
        <v>27678000</v>
      </c>
      <c r="AA13" s="22">
        <v>0</v>
      </c>
      <c r="AB13" s="20">
        <f t="shared" si="4"/>
        <v>0</v>
      </c>
      <c r="AC13" s="40">
        <v>45748</v>
      </c>
      <c r="AD13" s="40">
        <v>46018</v>
      </c>
      <c r="AE13" s="18" t="s">
        <v>91</v>
      </c>
      <c r="AF13" s="11" t="s">
        <v>92</v>
      </c>
      <c r="AG13" s="24" t="s">
        <v>93</v>
      </c>
      <c r="AH13" s="25">
        <v>27678000</v>
      </c>
      <c r="AI13" s="26">
        <v>27678000</v>
      </c>
      <c r="AJ13" s="26">
        <v>27678000</v>
      </c>
      <c r="AK13" s="26">
        <v>27678000</v>
      </c>
      <c r="AL13" s="26">
        <v>0</v>
      </c>
      <c r="AM13" s="11" t="s">
        <v>83</v>
      </c>
      <c r="AN13" s="11" t="s">
        <v>89</v>
      </c>
      <c r="AO13" s="11" t="s">
        <v>61</v>
      </c>
      <c r="AP13" s="11" t="s">
        <v>94</v>
      </c>
    </row>
    <row r="14" spans="1:42" ht="73.5" customHeight="1" x14ac:dyDescent="0.25">
      <c r="A14" s="10">
        <v>11</v>
      </c>
      <c r="B14" s="11" t="s">
        <v>46</v>
      </c>
      <c r="C14" s="11" t="s">
        <v>47</v>
      </c>
      <c r="D14" s="12" t="s">
        <v>48</v>
      </c>
      <c r="E14" s="13" t="s">
        <v>48</v>
      </c>
      <c r="F14" s="13" t="s">
        <v>74</v>
      </c>
      <c r="G14" s="13" t="s">
        <v>75</v>
      </c>
      <c r="H14" s="13" t="s">
        <v>76</v>
      </c>
      <c r="I14" s="13" t="s">
        <v>96</v>
      </c>
      <c r="J14" s="14" t="s">
        <v>53</v>
      </c>
      <c r="K14" s="15" t="s">
        <v>97</v>
      </c>
      <c r="L14" s="33">
        <v>12</v>
      </c>
      <c r="M14" s="34" t="s">
        <v>98</v>
      </c>
      <c r="N14" s="39">
        <v>12</v>
      </c>
      <c r="O14" s="19">
        <v>3</v>
      </c>
      <c r="P14" s="20">
        <f t="shared" si="0"/>
        <v>25</v>
      </c>
      <c r="Q14" s="21">
        <v>0</v>
      </c>
      <c r="R14" s="21">
        <v>0</v>
      </c>
      <c r="S14" s="20" t="e">
        <f t="shared" si="1"/>
        <v>#DIV/0!</v>
      </c>
      <c r="T14" s="21">
        <v>0</v>
      </c>
      <c r="U14" s="21">
        <v>0</v>
      </c>
      <c r="V14" s="20" t="e">
        <f t="shared" si="2"/>
        <v>#DIV/0!</v>
      </c>
      <c r="W14" s="21">
        <v>0</v>
      </c>
      <c r="X14" s="21">
        <v>0</v>
      </c>
      <c r="Y14" s="20" t="e">
        <f t="shared" si="3"/>
        <v>#DIV/0!</v>
      </c>
      <c r="Z14" s="22">
        <v>47920000</v>
      </c>
      <c r="AA14" s="22">
        <v>0</v>
      </c>
      <c r="AB14" s="20">
        <f t="shared" si="4"/>
        <v>0</v>
      </c>
      <c r="AC14" s="36">
        <v>45685</v>
      </c>
      <c r="AD14" s="23">
        <v>45865</v>
      </c>
      <c r="AE14" s="35" t="s">
        <v>99</v>
      </c>
      <c r="AF14" s="11" t="s">
        <v>81</v>
      </c>
      <c r="AG14" s="24" t="s">
        <v>82</v>
      </c>
      <c r="AH14" s="25">
        <v>47920000</v>
      </c>
      <c r="AI14" s="26">
        <v>47920000</v>
      </c>
      <c r="AJ14" s="26">
        <v>47920000</v>
      </c>
      <c r="AK14" s="26">
        <v>47920000</v>
      </c>
      <c r="AL14" s="26">
        <v>0</v>
      </c>
      <c r="AM14" s="11" t="s">
        <v>83</v>
      </c>
      <c r="AN14" s="11" t="s">
        <v>100</v>
      </c>
      <c r="AO14" s="11" t="s">
        <v>61</v>
      </c>
      <c r="AP14" s="11" t="s">
        <v>62</v>
      </c>
    </row>
    <row r="15" spans="1:42" ht="73.5" customHeight="1" x14ac:dyDescent="0.25">
      <c r="A15" s="10">
        <v>12</v>
      </c>
      <c r="B15" s="11" t="s">
        <v>46</v>
      </c>
      <c r="C15" s="11" t="s">
        <v>73</v>
      </c>
      <c r="D15" s="12" t="s">
        <v>48</v>
      </c>
      <c r="E15" s="13" t="s">
        <v>48</v>
      </c>
      <c r="F15" s="13" t="s">
        <v>74</v>
      </c>
      <c r="G15" s="13" t="s">
        <v>75</v>
      </c>
      <c r="H15" s="13" t="s">
        <v>76</v>
      </c>
      <c r="I15" s="13" t="s">
        <v>101</v>
      </c>
      <c r="J15" s="14" t="s">
        <v>53</v>
      </c>
      <c r="K15" s="15" t="s">
        <v>102</v>
      </c>
      <c r="L15" s="33">
        <v>12</v>
      </c>
      <c r="M15" s="34" t="s">
        <v>103</v>
      </c>
      <c r="N15" s="35">
        <v>12</v>
      </c>
      <c r="O15" s="19">
        <v>3</v>
      </c>
      <c r="P15" s="20">
        <f t="shared" si="0"/>
        <v>25</v>
      </c>
      <c r="Q15" s="21">
        <v>0</v>
      </c>
      <c r="R15" s="21">
        <v>0</v>
      </c>
      <c r="S15" s="20" t="e">
        <f t="shared" si="1"/>
        <v>#DIV/0!</v>
      </c>
      <c r="T15" s="21">
        <v>0</v>
      </c>
      <c r="U15" s="21">
        <v>0</v>
      </c>
      <c r="V15" s="20" t="e">
        <f t="shared" si="2"/>
        <v>#DIV/0!</v>
      </c>
      <c r="W15" s="21">
        <v>0</v>
      </c>
      <c r="X15" s="21">
        <v>0</v>
      </c>
      <c r="Y15" s="20" t="e">
        <f t="shared" si="3"/>
        <v>#DIV/0!</v>
      </c>
      <c r="Z15" s="22">
        <v>25300000</v>
      </c>
      <c r="AA15" s="22">
        <v>2392000</v>
      </c>
      <c r="AB15" s="20">
        <f t="shared" si="4"/>
        <v>9.454545454545455</v>
      </c>
      <c r="AC15" s="36">
        <v>45679</v>
      </c>
      <c r="AD15" s="36">
        <v>45858</v>
      </c>
      <c r="AE15" s="39" t="s">
        <v>104</v>
      </c>
      <c r="AF15" s="11" t="s">
        <v>92</v>
      </c>
      <c r="AG15" s="24" t="s">
        <v>93</v>
      </c>
      <c r="AH15" s="25">
        <v>25300000</v>
      </c>
      <c r="AI15" s="26">
        <v>25300000</v>
      </c>
      <c r="AJ15" s="26">
        <v>25300000</v>
      </c>
      <c r="AK15" s="26">
        <v>25300000</v>
      </c>
      <c r="AL15" s="26">
        <v>2392000</v>
      </c>
      <c r="AM15" s="11" t="s">
        <v>83</v>
      </c>
      <c r="AN15" s="11" t="s">
        <v>89</v>
      </c>
      <c r="AO15" s="11" t="s">
        <v>61</v>
      </c>
      <c r="AP15" s="11" t="s">
        <v>62</v>
      </c>
    </row>
    <row r="16" spans="1:42" ht="73.5" customHeight="1" x14ac:dyDescent="0.25">
      <c r="A16" s="10">
        <v>13</v>
      </c>
      <c r="B16" s="11" t="s">
        <v>46</v>
      </c>
      <c r="C16" s="11" t="s">
        <v>73</v>
      </c>
      <c r="D16" s="12" t="s">
        <v>48</v>
      </c>
      <c r="E16" s="13" t="s">
        <v>48</v>
      </c>
      <c r="F16" s="13" t="s">
        <v>74</v>
      </c>
      <c r="G16" s="13" t="s">
        <v>75</v>
      </c>
      <c r="H16" s="13" t="s">
        <v>76</v>
      </c>
      <c r="I16" s="13" t="s">
        <v>101</v>
      </c>
      <c r="J16" s="14" t="s">
        <v>53</v>
      </c>
      <c r="K16" s="15" t="s">
        <v>105</v>
      </c>
      <c r="L16" s="33">
        <v>1</v>
      </c>
      <c r="M16" s="34" t="s">
        <v>103</v>
      </c>
      <c r="N16" s="35">
        <v>1</v>
      </c>
      <c r="O16" s="19">
        <v>0</v>
      </c>
      <c r="P16" s="20">
        <f t="shared" si="0"/>
        <v>0</v>
      </c>
      <c r="Q16" s="21">
        <v>0</v>
      </c>
      <c r="R16" s="21">
        <v>0</v>
      </c>
      <c r="S16" s="20" t="e">
        <f t="shared" si="1"/>
        <v>#DIV/0!</v>
      </c>
      <c r="T16" s="21">
        <v>0</v>
      </c>
      <c r="U16" s="21">
        <v>0</v>
      </c>
      <c r="V16" s="20" t="e">
        <f t="shared" si="2"/>
        <v>#DIV/0!</v>
      </c>
      <c r="W16" s="21">
        <v>0</v>
      </c>
      <c r="X16" s="21">
        <v>0</v>
      </c>
      <c r="Y16" s="20" t="e">
        <f t="shared" si="3"/>
        <v>#DIV/0!</v>
      </c>
      <c r="Z16" s="22">
        <v>8000000</v>
      </c>
      <c r="AA16" s="22">
        <v>0</v>
      </c>
      <c r="AB16" s="20">
        <f t="shared" si="4"/>
        <v>0</v>
      </c>
      <c r="AC16" s="40">
        <v>45748</v>
      </c>
      <c r="AD16" s="40">
        <v>46018</v>
      </c>
      <c r="AE16" s="39" t="s">
        <v>104</v>
      </c>
      <c r="AF16" s="11" t="s">
        <v>92</v>
      </c>
      <c r="AG16" s="24" t="s">
        <v>93</v>
      </c>
      <c r="AH16" s="25">
        <v>8000000</v>
      </c>
      <c r="AI16" s="26">
        <v>8000000</v>
      </c>
      <c r="AJ16" s="26">
        <v>8000000</v>
      </c>
      <c r="AK16" s="26">
        <v>8000000</v>
      </c>
      <c r="AL16" s="26">
        <v>0</v>
      </c>
      <c r="AM16" s="11" t="s">
        <v>106</v>
      </c>
      <c r="AN16" s="11" t="s">
        <v>89</v>
      </c>
      <c r="AO16" s="11" t="s">
        <v>61</v>
      </c>
      <c r="AP16" s="11" t="s">
        <v>94</v>
      </c>
    </row>
    <row r="17" spans="1:42" ht="73.5" customHeight="1" x14ac:dyDescent="0.25">
      <c r="A17" s="10">
        <v>14</v>
      </c>
      <c r="B17" s="11" t="s">
        <v>46</v>
      </c>
      <c r="C17" s="11" t="s">
        <v>73</v>
      </c>
      <c r="D17" s="12" t="s">
        <v>48</v>
      </c>
      <c r="E17" s="13" t="s">
        <v>48</v>
      </c>
      <c r="F17" s="13" t="s">
        <v>74</v>
      </c>
      <c r="G17" s="13" t="s">
        <v>75</v>
      </c>
      <c r="H17" s="13" t="s">
        <v>76</v>
      </c>
      <c r="I17" s="13" t="s">
        <v>101</v>
      </c>
      <c r="J17" s="14" t="s">
        <v>53</v>
      </c>
      <c r="K17" s="15" t="s">
        <v>107</v>
      </c>
      <c r="L17" s="30">
        <v>1</v>
      </c>
      <c r="M17" s="31" t="s">
        <v>103</v>
      </c>
      <c r="N17" s="32">
        <v>1</v>
      </c>
      <c r="O17" s="19">
        <v>0</v>
      </c>
      <c r="P17" s="20">
        <f t="shared" si="0"/>
        <v>0</v>
      </c>
      <c r="Q17" s="21">
        <v>0</v>
      </c>
      <c r="R17" s="21">
        <v>0</v>
      </c>
      <c r="S17" s="20" t="e">
        <f t="shared" si="1"/>
        <v>#DIV/0!</v>
      </c>
      <c r="T17" s="21">
        <v>0</v>
      </c>
      <c r="U17" s="21">
        <v>0</v>
      </c>
      <c r="V17" s="20" t="e">
        <f t="shared" si="2"/>
        <v>#DIV/0!</v>
      </c>
      <c r="W17" s="21">
        <v>0</v>
      </c>
      <c r="X17" s="21">
        <v>0</v>
      </c>
      <c r="Y17" s="20" t="e">
        <f t="shared" si="3"/>
        <v>#DIV/0!</v>
      </c>
      <c r="Z17" s="22">
        <v>17404000</v>
      </c>
      <c r="AA17" s="22">
        <v>0</v>
      </c>
      <c r="AB17" s="20">
        <v>0</v>
      </c>
      <c r="AC17" s="40">
        <v>45748</v>
      </c>
      <c r="AD17" s="23">
        <v>45865</v>
      </c>
      <c r="AE17" s="32" t="s">
        <v>104</v>
      </c>
      <c r="AF17" s="11" t="s">
        <v>92</v>
      </c>
      <c r="AG17" s="24" t="s">
        <v>93</v>
      </c>
      <c r="AH17" s="25">
        <v>17404000</v>
      </c>
      <c r="AI17" s="26">
        <v>17404000</v>
      </c>
      <c r="AJ17" s="26">
        <v>17404000</v>
      </c>
      <c r="AK17" s="26">
        <v>17404000</v>
      </c>
      <c r="AL17" s="26">
        <v>0</v>
      </c>
      <c r="AM17" s="11" t="s">
        <v>83</v>
      </c>
      <c r="AN17" s="11" t="s">
        <v>89</v>
      </c>
      <c r="AO17" s="11" t="s">
        <v>61</v>
      </c>
      <c r="AP17" s="11" t="s">
        <v>94</v>
      </c>
    </row>
    <row r="18" spans="1:42" ht="73.5" customHeight="1" x14ac:dyDescent="0.25">
      <c r="A18" s="10">
        <v>15</v>
      </c>
      <c r="B18" s="11" t="s">
        <v>108</v>
      </c>
      <c r="C18" s="11" t="s">
        <v>109</v>
      </c>
      <c r="D18" s="12" t="s">
        <v>48</v>
      </c>
      <c r="E18" s="13" t="s">
        <v>48</v>
      </c>
      <c r="F18" s="13" t="s">
        <v>110</v>
      </c>
      <c r="G18" s="13" t="s">
        <v>111</v>
      </c>
      <c r="H18" s="13" t="s">
        <v>112</v>
      </c>
      <c r="I18" s="13" t="s">
        <v>113</v>
      </c>
      <c r="J18" s="14" t="s">
        <v>114</v>
      </c>
      <c r="K18" s="15" t="s">
        <v>115</v>
      </c>
      <c r="L18" s="30">
        <v>10</v>
      </c>
      <c r="M18" s="31" t="s">
        <v>116</v>
      </c>
      <c r="N18" s="32">
        <v>10</v>
      </c>
      <c r="O18" s="19">
        <v>0</v>
      </c>
      <c r="P18" s="20">
        <f t="shared" si="0"/>
        <v>0</v>
      </c>
      <c r="Q18" s="21">
        <v>0</v>
      </c>
      <c r="R18" s="21">
        <v>0</v>
      </c>
      <c r="S18" s="20" t="e">
        <f t="shared" si="1"/>
        <v>#DIV/0!</v>
      </c>
      <c r="T18" s="21">
        <v>0</v>
      </c>
      <c r="U18" s="21">
        <v>0</v>
      </c>
      <c r="V18" s="20" t="e">
        <f t="shared" si="2"/>
        <v>#DIV/0!</v>
      </c>
      <c r="W18" s="21">
        <v>0</v>
      </c>
      <c r="X18" s="21">
        <v>0</v>
      </c>
      <c r="Y18" s="20" t="e">
        <f t="shared" si="3"/>
        <v>#DIV/0!</v>
      </c>
      <c r="Z18" s="22">
        <v>2864992</v>
      </c>
      <c r="AA18" s="22">
        <v>0</v>
      </c>
      <c r="AB18" s="20">
        <f t="shared" si="4"/>
        <v>0</v>
      </c>
      <c r="AC18" s="23">
        <v>45744</v>
      </c>
      <c r="AD18" s="23">
        <v>46018</v>
      </c>
      <c r="AE18" s="32" t="s">
        <v>117</v>
      </c>
      <c r="AF18" s="11" t="s">
        <v>92</v>
      </c>
      <c r="AG18" s="24" t="s">
        <v>93</v>
      </c>
      <c r="AH18" s="25">
        <v>2864992</v>
      </c>
      <c r="AI18" s="26">
        <v>2864992</v>
      </c>
      <c r="AJ18" s="26">
        <v>2864992</v>
      </c>
      <c r="AK18" s="26">
        <v>2864992</v>
      </c>
      <c r="AL18" s="26">
        <v>0</v>
      </c>
      <c r="AM18" s="11" t="s">
        <v>83</v>
      </c>
      <c r="AN18" s="11" t="s">
        <v>84</v>
      </c>
      <c r="AO18" s="11" t="s">
        <v>61</v>
      </c>
      <c r="AP18" s="11" t="s">
        <v>118</v>
      </c>
    </row>
    <row r="19" spans="1:42" ht="73.5" customHeight="1" x14ac:dyDescent="0.25">
      <c r="A19" s="10">
        <v>16</v>
      </c>
      <c r="B19" s="11" t="s">
        <v>108</v>
      </c>
      <c r="C19" s="11" t="s">
        <v>109</v>
      </c>
      <c r="D19" s="12" t="s">
        <v>48</v>
      </c>
      <c r="E19" s="13" t="s">
        <v>48</v>
      </c>
      <c r="F19" s="13" t="s">
        <v>110</v>
      </c>
      <c r="G19" s="13" t="s">
        <v>111</v>
      </c>
      <c r="H19" s="13" t="s">
        <v>112</v>
      </c>
      <c r="I19" s="13" t="s">
        <v>119</v>
      </c>
      <c r="J19" s="14" t="s">
        <v>114</v>
      </c>
      <c r="K19" s="15" t="s">
        <v>120</v>
      </c>
      <c r="L19" s="33">
        <v>8</v>
      </c>
      <c r="M19" s="34" t="s">
        <v>116</v>
      </c>
      <c r="N19" s="35">
        <v>8</v>
      </c>
      <c r="O19" s="19">
        <v>0</v>
      </c>
      <c r="P19" s="20">
        <f t="shared" si="0"/>
        <v>0</v>
      </c>
      <c r="Q19" s="21">
        <v>0</v>
      </c>
      <c r="R19" s="21">
        <v>0</v>
      </c>
      <c r="S19" s="20" t="e">
        <f t="shared" si="1"/>
        <v>#DIV/0!</v>
      </c>
      <c r="T19" s="21">
        <v>0</v>
      </c>
      <c r="U19" s="21">
        <v>0</v>
      </c>
      <c r="V19" s="20" t="e">
        <f t="shared" si="2"/>
        <v>#DIV/0!</v>
      </c>
      <c r="W19" s="21">
        <v>0</v>
      </c>
      <c r="X19" s="21">
        <v>0</v>
      </c>
      <c r="Y19" s="20" t="e">
        <f t="shared" si="3"/>
        <v>#DIV/0!</v>
      </c>
      <c r="Z19" s="22">
        <v>1146080</v>
      </c>
      <c r="AA19" s="22">
        <v>0</v>
      </c>
      <c r="AB19" s="20">
        <f t="shared" si="4"/>
        <v>0</v>
      </c>
      <c r="AC19" s="23">
        <v>45744</v>
      </c>
      <c r="AD19" s="36">
        <v>46018</v>
      </c>
      <c r="AE19" s="35" t="s">
        <v>117</v>
      </c>
      <c r="AF19" s="11" t="s">
        <v>92</v>
      </c>
      <c r="AG19" s="24" t="s">
        <v>93</v>
      </c>
      <c r="AH19" s="25">
        <v>1146080</v>
      </c>
      <c r="AI19" s="26">
        <v>1146080</v>
      </c>
      <c r="AJ19" s="26">
        <v>1146080</v>
      </c>
      <c r="AK19" s="26">
        <v>1146080</v>
      </c>
      <c r="AL19" s="26">
        <v>0</v>
      </c>
      <c r="AM19" s="11" t="s">
        <v>83</v>
      </c>
      <c r="AN19" s="11" t="s">
        <v>121</v>
      </c>
      <c r="AO19" s="11" t="s">
        <v>61</v>
      </c>
      <c r="AP19" s="11" t="s">
        <v>118</v>
      </c>
    </row>
    <row r="20" spans="1:42" ht="73.5" customHeight="1" x14ac:dyDescent="0.25">
      <c r="A20" s="10">
        <v>17</v>
      </c>
      <c r="B20" s="11" t="s">
        <v>108</v>
      </c>
      <c r="C20" s="11" t="s">
        <v>109</v>
      </c>
      <c r="D20" s="12" t="s">
        <v>48</v>
      </c>
      <c r="E20" s="13" t="s">
        <v>48</v>
      </c>
      <c r="F20" s="13" t="s">
        <v>110</v>
      </c>
      <c r="G20" s="13" t="s">
        <v>111</v>
      </c>
      <c r="H20" s="13" t="s">
        <v>112</v>
      </c>
      <c r="I20" s="13" t="s">
        <v>119</v>
      </c>
      <c r="J20" s="14" t="s">
        <v>114</v>
      </c>
      <c r="K20" s="15" t="s">
        <v>122</v>
      </c>
      <c r="L20" s="33">
        <v>6</v>
      </c>
      <c r="M20" s="34" t="s">
        <v>123</v>
      </c>
      <c r="N20" s="35">
        <v>6</v>
      </c>
      <c r="O20" s="19">
        <v>0</v>
      </c>
      <c r="P20" s="20">
        <f t="shared" si="0"/>
        <v>0</v>
      </c>
      <c r="Q20" s="21">
        <v>0</v>
      </c>
      <c r="R20" s="21">
        <v>0</v>
      </c>
      <c r="S20" s="20" t="e">
        <f t="shared" si="1"/>
        <v>#DIV/0!</v>
      </c>
      <c r="T20" s="21">
        <v>0</v>
      </c>
      <c r="U20" s="21">
        <v>0</v>
      </c>
      <c r="V20" s="20" t="e">
        <f t="shared" si="2"/>
        <v>#DIV/0!</v>
      </c>
      <c r="W20" s="21">
        <v>0</v>
      </c>
      <c r="X20" s="21">
        <v>0</v>
      </c>
      <c r="Y20" s="20" t="e">
        <f t="shared" si="3"/>
        <v>#DIV/0!</v>
      </c>
      <c r="Z20" s="22">
        <v>1146080</v>
      </c>
      <c r="AA20" s="22">
        <v>0</v>
      </c>
      <c r="AB20" s="20">
        <f t="shared" si="4"/>
        <v>0</v>
      </c>
      <c r="AC20" s="23">
        <v>45744</v>
      </c>
      <c r="AD20" s="23">
        <v>46018</v>
      </c>
      <c r="AE20" s="35" t="s">
        <v>117</v>
      </c>
      <c r="AF20" s="11" t="s">
        <v>92</v>
      </c>
      <c r="AG20" s="24" t="s">
        <v>93</v>
      </c>
      <c r="AH20" s="25">
        <v>1146080</v>
      </c>
      <c r="AI20" s="26">
        <v>1146080</v>
      </c>
      <c r="AJ20" s="26">
        <v>1146080</v>
      </c>
      <c r="AK20" s="26">
        <v>1146080</v>
      </c>
      <c r="AL20" s="26">
        <v>0</v>
      </c>
      <c r="AM20" s="11" t="s">
        <v>83</v>
      </c>
      <c r="AN20" s="11" t="s">
        <v>121</v>
      </c>
      <c r="AO20" s="11" t="s">
        <v>61</v>
      </c>
      <c r="AP20" s="11" t="s">
        <v>118</v>
      </c>
    </row>
    <row r="21" spans="1:42" ht="73.5" customHeight="1" x14ac:dyDescent="0.25">
      <c r="A21" s="10">
        <v>18</v>
      </c>
      <c r="B21" s="11" t="s">
        <v>108</v>
      </c>
      <c r="C21" s="11" t="s">
        <v>109</v>
      </c>
      <c r="D21" s="12" t="s">
        <v>124</v>
      </c>
      <c r="E21" s="13" t="s">
        <v>124</v>
      </c>
      <c r="F21" s="13" t="s">
        <v>110</v>
      </c>
      <c r="G21" s="13" t="s">
        <v>111</v>
      </c>
      <c r="H21" s="13" t="s">
        <v>112</v>
      </c>
      <c r="I21" s="13" t="s">
        <v>125</v>
      </c>
      <c r="J21" s="14" t="s">
        <v>114</v>
      </c>
      <c r="K21" s="15" t="s">
        <v>126</v>
      </c>
      <c r="L21" s="33">
        <v>20</v>
      </c>
      <c r="M21" s="34" t="s">
        <v>127</v>
      </c>
      <c r="N21" s="35">
        <v>20</v>
      </c>
      <c r="O21" s="19">
        <v>0</v>
      </c>
      <c r="P21" s="20">
        <f t="shared" si="0"/>
        <v>0</v>
      </c>
      <c r="Q21" s="21">
        <v>0</v>
      </c>
      <c r="R21" s="21">
        <v>0</v>
      </c>
      <c r="S21" s="20" t="e">
        <f t="shared" si="1"/>
        <v>#DIV/0!</v>
      </c>
      <c r="T21" s="21">
        <v>0</v>
      </c>
      <c r="U21" s="21">
        <v>0</v>
      </c>
      <c r="V21" s="20" t="e">
        <f t="shared" si="2"/>
        <v>#DIV/0!</v>
      </c>
      <c r="W21" s="21">
        <v>0</v>
      </c>
      <c r="X21" s="21">
        <v>0</v>
      </c>
      <c r="Y21" s="20" t="e">
        <f t="shared" si="3"/>
        <v>#DIV/0!</v>
      </c>
      <c r="Z21" s="22">
        <v>6000000</v>
      </c>
      <c r="AA21" s="22">
        <v>0</v>
      </c>
      <c r="AB21" s="20">
        <f t="shared" si="4"/>
        <v>0</v>
      </c>
      <c r="AC21" s="23">
        <v>45744</v>
      </c>
      <c r="AD21" s="36">
        <v>46018</v>
      </c>
      <c r="AE21" s="35" t="s">
        <v>117</v>
      </c>
      <c r="AF21" s="11" t="s">
        <v>92</v>
      </c>
      <c r="AG21" s="24" t="s">
        <v>93</v>
      </c>
      <c r="AH21" s="25">
        <v>6000000</v>
      </c>
      <c r="AI21" s="26">
        <v>6000000</v>
      </c>
      <c r="AJ21" s="26">
        <v>6000000</v>
      </c>
      <c r="AK21" s="26">
        <v>6000000</v>
      </c>
      <c r="AL21" s="26">
        <v>0</v>
      </c>
      <c r="AM21" s="11" t="s">
        <v>128</v>
      </c>
      <c r="AN21" s="11" t="s">
        <v>129</v>
      </c>
      <c r="AO21" s="11" t="s">
        <v>61</v>
      </c>
      <c r="AP21" s="11" t="s">
        <v>118</v>
      </c>
    </row>
    <row r="22" spans="1:42" ht="73.5" customHeight="1" x14ac:dyDescent="0.25">
      <c r="A22" s="10">
        <v>19</v>
      </c>
      <c r="B22" s="11" t="s">
        <v>108</v>
      </c>
      <c r="C22" s="11" t="s">
        <v>109</v>
      </c>
      <c r="D22" s="12" t="s">
        <v>124</v>
      </c>
      <c r="E22" s="13" t="s">
        <v>124</v>
      </c>
      <c r="F22" s="13" t="s">
        <v>110</v>
      </c>
      <c r="G22" s="13" t="s">
        <v>111</v>
      </c>
      <c r="H22" s="13" t="s">
        <v>112</v>
      </c>
      <c r="I22" s="13" t="s">
        <v>125</v>
      </c>
      <c r="J22" s="14" t="s">
        <v>114</v>
      </c>
      <c r="K22" s="15" t="s">
        <v>130</v>
      </c>
      <c r="L22" s="33">
        <v>20</v>
      </c>
      <c r="M22" s="34" t="s">
        <v>127</v>
      </c>
      <c r="N22" s="35">
        <v>20</v>
      </c>
      <c r="O22" s="19">
        <v>0</v>
      </c>
      <c r="P22" s="20">
        <f t="shared" si="0"/>
        <v>0</v>
      </c>
      <c r="Q22" s="21">
        <v>0</v>
      </c>
      <c r="R22" s="21">
        <v>0</v>
      </c>
      <c r="S22" s="20" t="e">
        <f t="shared" si="1"/>
        <v>#DIV/0!</v>
      </c>
      <c r="T22" s="21">
        <v>0</v>
      </c>
      <c r="U22" s="21">
        <v>0</v>
      </c>
      <c r="V22" s="20" t="e">
        <f t="shared" si="2"/>
        <v>#DIV/0!</v>
      </c>
      <c r="W22" s="21">
        <v>0</v>
      </c>
      <c r="X22" s="21">
        <v>0</v>
      </c>
      <c r="Y22" s="20" t="e">
        <f t="shared" si="3"/>
        <v>#DIV/0!</v>
      </c>
      <c r="Z22" s="22">
        <v>1200000</v>
      </c>
      <c r="AA22" s="22">
        <v>0</v>
      </c>
      <c r="AB22" s="20">
        <f t="shared" si="4"/>
        <v>0</v>
      </c>
      <c r="AC22" s="23">
        <v>45744</v>
      </c>
      <c r="AD22" s="23">
        <v>46018</v>
      </c>
      <c r="AE22" s="35" t="s">
        <v>117</v>
      </c>
      <c r="AF22" s="11" t="s">
        <v>92</v>
      </c>
      <c r="AG22" s="24" t="s">
        <v>93</v>
      </c>
      <c r="AH22" s="25">
        <v>1200000</v>
      </c>
      <c r="AI22" s="26">
        <v>1200000</v>
      </c>
      <c r="AJ22" s="26">
        <v>1200000</v>
      </c>
      <c r="AK22" s="26">
        <v>1200000</v>
      </c>
      <c r="AL22" s="26">
        <v>0</v>
      </c>
      <c r="AM22" s="11" t="s">
        <v>128</v>
      </c>
      <c r="AN22" s="11" t="s">
        <v>129</v>
      </c>
      <c r="AO22" s="11" t="s">
        <v>61</v>
      </c>
      <c r="AP22" s="11" t="s">
        <v>118</v>
      </c>
    </row>
    <row r="23" spans="1:42" ht="73.5" customHeight="1" x14ac:dyDescent="0.25">
      <c r="A23" s="10">
        <v>20</v>
      </c>
      <c r="B23" s="11" t="s">
        <v>108</v>
      </c>
      <c r="C23" s="11" t="s">
        <v>109</v>
      </c>
      <c r="D23" s="12" t="s">
        <v>124</v>
      </c>
      <c r="E23" s="13" t="s">
        <v>124</v>
      </c>
      <c r="F23" s="13" t="s">
        <v>110</v>
      </c>
      <c r="G23" s="13" t="s">
        <v>111</v>
      </c>
      <c r="H23" s="13" t="s">
        <v>112</v>
      </c>
      <c r="I23" s="13" t="s">
        <v>125</v>
      </c>
      <c r="J23" s="14" t="s">
        <v>114</v>
      </c>
      <c r="K23" s="15" t="s">
        <v>131</v>
      </c>
      <c r="L23" s="33">
        <v>10</v>
      </c>
      <c r="M23" s="34" t="s">
        <v>127</v>
      </c>
      <c r="N23" s="35">
        <v>10</v>
      </c>
      <c r="O23" s="19">
        <v>0</v>
      </c>
      <c r="P23" s="20">
        <f t="shared" si="0"/>
        <v>0</v>
      </c>
      <c r="Q23" s="21">
        <v>0</v>
      </c>
      <c r="R23" s="21">
        <v>0</v>
      </c>
      <c r="S23" s="20" t="e">
        <f t="shared" si="1"/>
        <v>#DIV/0!</v>
      </c>
      <c r="T23" s="21">
        <v>0</v>
      </c>
      <c r="U23" s="21">
        <v>0</v>
      </c>
      <c r="V23" s="20" t="e">
        <f t="shared" si="2"/>
        <v>#DIV/0!</v>
      </c>
      <c r="W23" s="21">
        <v>0</v>
      </c>
      <c r="X23" s="21">
        <v>0</v>
      </c>
      <c r="Y23" s="20" t="e">
        <f t="shared" si="3"/>
        <v>#DIV/0!</v>
      </c>
      <c r="Z23" s="22">
        <v>1350000</v>
      </c>
      <c r="AA23" s="22">
        <v>0</v>
      </c>
      <c r="AB23" s="20">
        <f t="shared" si="4"/>
        <v>0</v>
      </c>
      <c r="AC23" s="23">
        <v>45744</v>
      </c>
      <c r="AD23" s="36">
        <v>46018</v>
      </c>
      <c r="AE23" s="35" t="s">
        <v>117</v>
      </c>
      <c r="AF23" s="11" t="s">
        <v>92</v>
      </c>
      <c r="AG23" s="24" t="s">
        <v>93</v>
      </c>
      <c r="AH23" s="25">
        <v>1350000</v>
      </c>
      <c r="AI23" s="26">
        <v>1350000</v>
      </c>
      <c r="AJ23" s="26">
        <v>1350000</v>
      </c>
      <c r="AK23" s="26">
        <v>1350000</v>
      </c>
      <c r="AL23" s="26">
        <v>0</v>
      </c>
      <c r="AM23" s="11" t="s">
        <v>128</v>
      </c>
      <c r="AN23" s="11" t="s">
        <v>129</v>
      </c>
      <c r="AO23" s="11" t="s">
        <v>61</v>
      </c>
      <c r="AP23" s="11" t="s">
        <v>118</v>
      </c>
    </row>
    <row r="24" spans="1:42" ht="73.5" customHeight="1" x14ac:dyDescent="0.25">
      <c r="A24" s="10">
        <v>21</v>
      </c>
      <c r="B24" s="11" t="s">
        <v>108</v>
      </c>
      <c r="C24" s="11" t="s">
        <v>109</v>
      </c>
      <c r="D24" s="12" t="s">
        <v>124</v>
      </c>
      <c r="E24" s="13" t="s">
        <v>124</v>
      </c>
      <c r="F24" s="13" t="s">
        <v>110</v>
      </c>
      <c r="G24" s="13" t="s">
        <v>111</v>
      </c>
      <c r="H24" s="13" t="s">
        <v>112</v>
      </c>
      <c r="I24" s="13" t="s">
        <v>125</v>
      </c>
      <c r="J24" s="14" t="s">
        <v>114</v>
      </c>
      <c r="K24" s="15" t="s">
        <v>132</v>
      </c>
      <c r="L24" s="33">
        <v>15</v>
      </c>
      <c r="M24" s="34" t="s">
        <v>127</v>
      </c>
      <c r="N24" s="35">
        <v>15</v>
      </c>
      <c r="O24" s="19">
        <v>0</v>
      </c>
      <c r="P24" s="20">
        <f t="shared" si="0"/>
        <v>0</v>
      </c>
      <c r="Q24" s="21">
        <v>0</v>
      </c>
      <c r="R24" s="21">
        <v>0</v>
      </c>
      <c r="S24" s="20" t="e">
        <f t="shared" si="1"/>
        <v>#DIV/0!</v>
      </c>
      <c r="T24" s="21">
        <v>0</v>
      </c>
      <c r="U24" s="21">
        <v>0</v>
      </c>
      <c r="V24" s="20" t="e">
        <f t="shared" si="2"/>
        <v>#DIV/0!</v>
      </c>
      <c r="W24" s="21">
        <v>0</v>
      </c>
      <c r="X24" s="21">
        <v>0</v>
      </c>
      <c r="Y24" s="20" t="e">
        <f t="shared" si="3"/>
        <v>#DIV/0!</v>
      </c>
      <c r="Z24" s="22">
        <v>2250000</v>
      </c>
      <c r="AA24" s="22">
        <v>0</v>
      </c>
      <c r="AB24" s="20">
        <f t="shared" si="4"/>
        <v>0</v>
      </c>
      <c r="AC24" s="23">
        <v>45744</v>
      </c>
      <c r="AD24" s="23">
        <v>46018</v>
      </c>
      <c r="AE24" s="35" t="s">
        <v>117</v>
      </c>
      <c r="AF24" s="11" t="s">
        <v>92</v>
      </c>
      <c r="AG24" s="24" t="s">
        <v>93</v>
      </c>
      <c r="AH24" s="25">
        <v>2250000</v>
      </c>
      <c r="AI24" s="26">
        <v>2250000</v>
      </c>
      <c r="AJ24" s="26">
        <v>2250000</v>
      </c>
      <c r="AK24" s="26">
        <v>2250000</v>
      </c>
      <c r="AL24" s="26">
        <v>0</v>
      </c>
      <c r="AM24" s="11" t="s">
        <v>128</v>
      </c>
      <c r="AN24" s="11" t="s">
        <v>129</v>
      </c>
      <c r="AO24" s="11" t="s">
        <v>61</v>
      </c>
      <c r="AP24" s="11" t="s">
        <v>118</v>
      </c>
    </row>
    <row r="25" spans="1:42" ht="73.5" customHeight="1" x14ac:dyDescent="0.25">
      <c r="A25" s="10">
        <v>22</v>
      </c>
      <c r="B25" s="11" t="s">
        <v>108</v>
      </c>
      <c r="C25" s="11" t="s">
        <v>109</v>
      </c>
      <c r="D25" s="12" t="s">
        <v>124</v>
      </c>
      <c r="E25" s="13" t="s">
        <v>124</v>
      </c>
      <c r="F25" s="13" t="s">
        <v>110</v>
      </c>
      <c r="G25" s="13" t="s">
        <v>111</v>
      </c>
      <c r="H25" s="13" t="s">
        <v>112</v>
      </c>
      <c r="I25" s="13" t="s">
        <v>125</v>
      </c>
      <c r="J25" s="14" t="s">
        <v>114</v>
      </c>
      <c r="K25" s="15" t="s">
        <v>133</v>
      </c>
      <c r="L25" s="33">
        <v>10</v>
      </c>
      <c r="M25" s="34" t="s">
        <v>127</v>
      </c>
      <c r="N25" s="35">
        <v>10</v>
      </c>
      <c r="O25" s="19">
        <v>0</v>
      </c>
      <c r="P25" s="20">
        <f t="shared" si="0"/>
        <v>0</v>
      </c>
      <c r="Q25" s="21">
        <v>0</v>
      </c>
      <c r="R25" s="21">
        <v>0</v>
      </c>
      <c r="S25" s="20" t="e">
        <f t="shared" si="1"/>
        <v>#DIV/0!</v>
      </c>
      <c r="T25" s="21">
        <v>0</v>
      </c>
      <c r="U25" s="21">
        <v>0</v>
      </c>
      <c r="V25" s="20" t="e">
        <f t="shared" si="2"/>
        <v>#DIV/0!</v>
      </c>
      <c r="W25" s="21">
        <v>0</v>
      </c>
      <c r="X25" s="21">
        <v>0</v>
      </c>
      <c r="Y25" s="20" t="e">
        <f t="shared" si="3"/>
        <v>#DIV/0!</v>
      </c>
      <c r="Z25" s="22">
        <v>1500000</v>
      </c>
      <c r="AA25" s="22">
        <v>0</v>
      </c>
      <c r="AB25" s="20">
        <f t="shared" si="4"/>
        <v>0</v>
      </c>
      <c r="AC25" s="23">
        <v>45744</v>
      </c>
      <c r="AD25" s="36">
        <v>46018</v>
      </c>
      <c r="AE25" s="35" t="s">
        <v>117</v>
      </c>
      <c r="AF25" s="11" t="s">
        <v>92</v>
      </c>
      <c r="AG25" s="24" t="s">
        <v>93</v>
      </c>
      <c r="AH25" s="25">
        <v>1500000</v>
      </c>
      <c r="AI25" s="26">
        <v>1500000</v>
      </c>
      <c r="AJ25" s="26">
        <v>1500000</v>
      </c>
      <c r="AK25" s="26">
        <v>1500000</v>
      </c>
      <c r="AL25" s="26">
        <v>0</v>
      </c>
      <c r="AM25" s="11" t="s">
        <v>128</v>
      </c>
      <c r="AN25" s="11" t="s">
        <v>129</v>
      </c>
      <c r="AO25" s="11" t="s">
        <v>61</v>
      </c>
      <c r="AP25" s="11" t="s">
        <v>118</v>
      </c>
    </row>
    <row r="26" spans="1:42" ht="73.5" customHeight="1" x14ac:dyDescent="0.25">
      <c r="A26" s="10">
        <v>23</v>
      </c>
      <c r="B26" s="11" t="s">
        <v>108</v>
      </c>
      <c r="C26" s="11" t="s">
        <v>109</v>
      </c>
      <c r="D26" s="12" t="s">
        <v>124</v>
      </c>
      <c r="E26" s="13" t="s">
        <v>124</v>
      </c>
      <c r="F26" s="13" t="s">
        <v>110</v>
      </c>
      <c r="G26" s="13" t="s">
        <v>111</v>
      </c>
      <c r="H26" s="13" t="s">
        <v>112</v>
      </c>
      <c r="I26" s="13" t="s">
        <v>125</v>
      </c>
      <c r="J26" s="14" t="s">
        <v>114</v>
      </c>
      <c r="K26" s="15" t="s">
        <v>134</v>
      </c>
      <c r="L26" s="33">
        <v>4</v>
      </c>
      <c r="M26" s="34" t="s">
        <v>127</v>
      </c>
      <c r="N26" s="35">
        <v>4</v>
      </c>
      <c r="O26" s="19">
        <v>0</v>
      </c>
      <c r="P26" s="20">
        <f t="shared" si="0"/>
        <v>0</v>
      </c>
      <c r="Q26" s="21">
        <v>0</v>
      </c>
      <c r="R26" s="21">
        <v>0</v>
      </c>
      <c r="S26" s="20" t="e">
        <f t="shared" si="1"/>
        <v>#DIV/0!</v>
      </c>
      <c r="T26" s="21">
        <v>0</v>
      </c>
      <c r="U26" s="21">
        <v>0</v>
      </c>
      <c r="V26" s="20" t="e">
        <f t="shared" si="2"/>
        <v>#DIV/0!</v>
      </c>
      <c r="W26" s="21">
        <v>0</v>
      </c>
      <c r="X26" s="21">
        <v>0</v>
      </c>
      <c r="Y26" s="20" t="e">
        <f t="shared" si="3"/>
        <v>#DIV/0!</v>
      </c>
      <c r="Z26" s="22">
        <v>1375000</v>
      </c>
      <c r="AA26" s="22">
        <v>0</v>
      </c>
      <c r="AB26" s="20">
        <f t="shared" si="4"/>
        <v>0</v>
      </c>
      <c r="AC26" s="23">
        <v>45744</v>
      </c>
      <c r="AD26" s="23">
        <v>46018</v>
      </c>
      <c r="AE26" s="35" t="s">
        <v>117</v>
      </c>
      <c r="AF26" s="11" t="s">
        <v>92</v>
      </c>
      <c r="AG26" s="24" t="s">
        <v>93</v>
      </c>
      <c r="AH26" s="25">
        <v>1375000</v>
      </c>
      <c r="AI26" s="26">
        <v>1375000</v>
      </c>
      <c r="AJ26" s="26">
        <v>1375000</v>
      </c>
      <c r="AK26" s="26">
        <v>1375000</v>
      </c>
      <c r="AL26" s="26">
        <v>0</v>
      </c>
      <c r="AM26" s="11" t="s">
        <v>128</v>
      </c>
      <c r="AN26" s="11" t="s">
        <v>129</v>
      </c>
      <c r="AO26" s="11" t="s">
        <v>61</v>
      </c>
      <c r="AP26" s="11" t="s">
        <v>118</v>
      </c>
    </row>
    <row r="27" spans="1:42" ht="73.5" customHeight="1" x14ac:dyDescent="0.25">
      <c r="A27" s="10">
        <v>24</v>
      </c>
      <c r="B27" s="11" t="s">
        <v>108</v>
      </c>
      <c r="C27" s="11" t="s">
        <v>109</v>
      </c>
      <c r="D27" s="12" t="s">
        <v>124</v>
      </c>
      <c r="E27" s="13" t="s">
        <v>124</v>
      </c>
      <c r="F27" s="13" t="s">
        <v>110</v>
      </c>
      <c r="G27" s="13" t="s">
        <v>111</v>
      </c>
      <c r="H27" s="13" t="s">
        <v>112</v>
      </c>
      <c r="I27" s="13" t="s">
        <v>125</v>
      </c>
      <c r="J27" s="14" t="s">
        <v>114</v>
      </c>
      <c r="K27" s="15" t="s">
        <v>135</v>
      </c>
      <c r="L27" s="41">
        <v>8</v>
      </c>
      <c r="M27" s="38" t="s">
        <v>127</v>
      </c>
      <c r="N27" s="42">
        <v>8</v>
      </c>
      <c r="O27" s="19">
        <v>0</v>
      </c>
      <c r="P27" s="20">
        <f t="shared" si="0"/>
        <v>0</v>
      </c>
      <c r="Q27" s="21">
        <v>0</v>
      </c>
      <c r="R27" s="21">
        <v>0</v>
      </c>
      <c r="S27" s="20" t="e">
        <f t="shared" si="1"/>
        <v>#DIV/0!</v>
      </c>
      <c r="T27" s="21">
        <v>0</v>
      </c>
      <c r="U27" s="21">
        <v>0</v>
      </c>
      <c r="V27" s="20" t="e">
        <f t="shared" si="2"/>
        <v>#DIV/0!</v>
      </c>
      <c r="W27" s="21">
        <v>0</v>
      </c>
      <c r="X27" s="21">
        <v>0</v>
      </c>
      <c r="Y27" s="20" t="e">
        <f t="shared" si="3"/>
        <v>#DIV/0!</v>
      </c>
      <c r="Z27" s="22">
        <v>1000000</v>
      </c>
      <c r="AA27" s="22">
        <v>0</v>
      </c>
      <c r="AB27" s="20">
        <f t="shared" si="4"/>
        <v>0</v>
      </c>
      <c r="AC27" s="23">
        <v>45744</v>
      </c>
      <c r="AD27" s="36">
        <v>46018</v>
      </c>
      <c r="AE27" s="35" t="s">
        <v>117</v>
      </c>
      <c r="AF27" s="11" t="s">
        <v>92</v>
      </c>
      <c r="AG27" s="24" t="s">
        <v>93</v>
      </c>
      <c r="AH27" s="25">
        <v>1000000</v>
      </c>
      <c r="AI27" s="26">
        <v>1000000</v>
      </c>
      <c r="AJ27" s="26">
        <v>1000000</v>
      </c>
      <c r="AK27" s="26">
        <v>1000000</v>
      </c>
      <c r="AL27" s="26">
        <v>0</v>
      </c>
      <c r="AM27" s="11" t="s">
        <v>128</v>
      </c>
      <c r="AN27" s="11" t="s">
        <v>129</v>
      </c>
      <c r="AO27" s="11" t="s">
        <v>61</v>
      </c>
      <c r="AP27" s="11" t="s">
        <v>118</v>
      </c>
    </row>
    <row r="28" spans="1:42" ht="73.5" customHeight="1" x14ac:dyDescent="0.25">
      <c r="A28" s="10">
        <v>25</v>
      </c>
      <c r="B28" s="11" t="s">
        <v>108</v>
      </c>
      <c r="C28" s="11" t="s">
        <v>109</v>
      </c>
      <c r="D28" s="12" t="s">
        <v>124</v>
      </c>
      <c r="E28" s="13" t="s">
        <v>124</v>
      </c>
      <c r="F28" s="13" t="s">
        <v>110</v>
      </c>
      <c r="G28" s="13" t="s">
        <v>111</v>
      </c>
      <c r="H28" s="13" t="s">
        <v>112</v>
      </c>
      <c r="I28" s="13" t="s">
        <v>125</v>
      </c>
      <c r="J28" s="14" t="s">
        <v>114</v>
      </c>
      <c r="K28" s="13" t="s">
        <v>136</v>
      </c>
      <c r="L28" s="43">
        <v>31</v>
      </c>
      <c r="M28" s="17" t="s">
        <v>127</v>
      </c>
      <c r="N28" s="18">
        <v>31</v>
      </c>
      <c r="O28" s="19">
        <v>0</v>
      </c>
      <c r="P28" s="20">
        <f t="shared" si="0"/>
        <v>0</v>
      </c>
      <c r="Q28" s="21">
        <v>0</v>
      </c>
      <c r="R28" s="21">
        <v>0</v>
      </c>
      <c r="S28" s="20" t="e">
        <f t="shared" si="1"/>
        <v>#DIV/0!</v>
      </c>
      <c r="T28" s="21">
        <v>0</v>
      </c>
      <c r="U28" s="21">
        <v>0</v>
      </c>
      <c r="V28" s="20" t="e">
        <f t="shared" si="2"/>
        <v>#DIV/0!</v>
      </c>
      <c r="W28" s="21">
        <v>0</v>
      </c>
      <c r="X28" s="21">
        <v>0</v>
      </c>
      <c r="Y28" s="20" t="e">
        <f t="shared" si="3"/>
        <v>#DIV/0!</v>
      </c>
      <c r="Z28" s="22">
        <v>4000000</v>
      </c>
      <c r="AA28" s="22">
        <v>0</v>
      </c>
      <c r="AB28" s="20">
        <f t="shared" si="4"/>
        <v>0</v>
      </c>
      <c r="AC28" s="23">
        <v>45744</v>
      </c>
      <c r="AD28" s="23">
        <v>46018</v>
      </c>
      <c r="AE28" s="44" t="s">
        <v>117</v>
      </c>
      <c r="AF28" s="11" t="s">
        <v>92</v>
      </c>
      <c r="AG28" s="24" t="s">
        <v>93</v>
      </c>
      <c r="AH28" s="25">
        <v>4000000</v>
      </c>
      <c r="AI28" s="26">
        <v>4000000</v>
      </c>
      <c r="AJ28" s="26">
        <v>4000000</v>
      </c>
      <c r="AK28" s="26">
        <v>4000000</v>
      </c>
      <c r="AL28" s="26">
        <v>0</v>
      </c>
      <c r="AM28" s="11" t="s">
        <v>128</v>
      </c>
      <c r="AN28" s="11" t="s">
        <v>129</v>
      </c>
      <c r="AO28" s="11" t="s">
        <v>61</v>
      </c>
      <c r="AP28" s="11" t="s">
        <v>118</v>
      </c>
    </row>
    <row r="29" spans="1:42" ht="73.5" customHeight="1" x14ac:dyDescent="0.25">
      <c r="A29" s="10">
        <v>26</v>
      </c>
      <c r="B29" s="11" t="s">
        <v>108</v>
      </c>
      <c r="C29" s="11" t="s">
        <v>109</v>
      </c>
      <c r="D29" s="12" t="s">
        <v>124</v>
      </c>
      <c r="E29" s="13" t="s">
        <v>124</v>
      </c>
      <c r="F29" s="13" t="s">
        <v>110</v>
      </c>
      <c r="G29" s="13" t="s">
        <v>111</v>
      </c>
      <c r="H29" s="13" t="s">
        <v>112</v>
      </c>
      <c r="I29" s="13" t="s">
        <v>125</v>
      </c>
      <c r="J29" s="14" t="s">
        <v>114</v>
      </c>
      <c r="K29" s="13" t="s">
        <v>137</v>
      </c>
      <c r="L29" s="43">
        <v>8</v>
      </c>
      <c r="M29" s="17" t="s">
        <v>127</v>
      </c>
      <c r="N29" s="18">
        <v>8</v>
      </c>
      <c r="O29" s="19">
        <v>0</v>
      </c>
      <c r="P29" s="20">
        <f t="shared" si="0"/>
        <v>0</v>
      </c>
      <c r="Q29" s="21">
        <v>0</v>
      </c>
      <c r="R29" s="21">
        <v>0</v>
      </c>
      <c r="S29" s="20" t="e">
        <f t="shared" si="1"/>
        <v>#DIV/0!</v>
      </c>
      <c r="T29" s="21">
        <v>0</v>
      </c>
      <c r="U29" s="21">
        <v>0</v>
      </c>
      <c r="V29" s="20" t="e">
        <f t="shared" si="2"/>
        <v>#DIV/0!</v>
      </c>
      <c r="W29" s="21">
        <v>0</v>
      </c>
      <c r="X29" s="21">
        <v>0</v>
      </c>
      <c r="Y29" s="20" t="e">
        <f t="shared" si="3"/>
        <v>#DIV/0!</v>
      </c>
      <c r="Z29" s="22">
        <v>923000</v>
      </c>
      <c r="AA29" s="22">
        <v>0</v>
      </c>
      <c r="AB29" s="20">
        <f t="shared" si="4"/>
        <v>0</v>
      </c>
      <c r="AC29" s="23">
        <v>45744</v>
      </c>
      <c r="AD29" s="36">
        <v>46018</v>
      </c>
      <c r="AE29" s="44" t="s">
        <v>117</v>
      </c>
      <c r="AF29" s="11" t="s">
        <v>92</v>
      </c>
      <c r="AG29" s="24" t="s">
        <v>93</v>
      </c>
      <c r="AH29" s="25">
        <v>923000</v>
      </c>
      <c r="AI29" s="26">
        <v>923000</v>
      </c>
      <c r="AJ29" s="26">
        <v>923000</v>
      </c>
      <c r="AK29" s="26">
        <v>923000</v>
      </c>
      <c r="AL29" s="26">
        <v>0</v>
      </c>
      <c r="AM29" s="11" t="s">
        <v>128</v>
      </c>
      <c r="AN29" s="11" t="s">
        <v>129</v>
      </c>
      <c r="AO29" s="11" t="s">
        <v>61</v>
      </c>
      <c r="AP29" s="11" t="s">
        <v>118</v>
      </c>
    </row>
    <row r="30" spans="1:42" ht="73.5" customHeight="1" x14ac:dyDescent="0.25">
      <c r="A30" s="10">
        <v>27</v>
      </c>
      <c r="B30" s="11" t="s">
        <v>108</v>
      </c>
      <c r="C30" s="11" t="s">
        <v>109</v>
      </c>
      <c r="D30" s="12" t="s">
        <v>124</v>
      </c>
      <c r="E30" s="13" t="s">
        <v>124</v>
      </c>
      <c r="F30" s="13" t="s">
        <v>110</v>
      </c>
      <c r="G30" s="13" t="s">
        <v>111</v>
      </c>
      <c r="H30" s="13" t="s">
        <v>112</v>
      </c>
      <c r="I30" s="13" t="s">
        <v>125</v>
      </c>
      <c r="J30" s="14" t="s">
        <v>114</v>
      </c>
      <c r="K30" s="15" t="s">
        <v>138</v>
      </c>
      <c r="L30" s="33">
        <v>2</v>
      </c>
      <c r="M30" s="34" t="s">
        <v>127</v>
      </c>
      <c r="N30" s="35">
        <v>2</v>
      </c>
      <c r="O30" s="19">
        <v>0</v>
      </c>
      <c r="P30" s="20">
        <f t="shared" si="0"/>
        <v>0</v>
      </c>
      <c r="Q30" s="21">
        <v>0</v>
      </c>
      <c r="R30" s="21">
        <v>0</v>
      </c>
      <c r="S30" s="20" t="e">
        <f t="shared" si="1"/>
        <v>#DIV/0!</v>
      </c>
      <c r="T30" s="21">
        <v>0</v>
      </c>
      <c r="U30" s="21">
        <v>0</v>
      </c>
      <c r="V30" s="20" t="e">
        <f t="shared" si="2"/>
        <v>#DIV/0!</v>
      </c>
      <c r="W30" s="21">
        <v>0</v>
      </c>
      <c r="X30" s="21">
        <v>0</v>
      </c>
      <c r="Y30" s="20" t="e">
        <f t="shared" si="3"/>
        <v>#DIV/0!</v>
      </c>
      <c r="Z30" s="22">
        <v>300000</v>
      </c>
      <c r="AA30" s="22">
        <v>0</v>
      </c>
      <c r="AB30" s="20">
        <f t="shared" si="4"/>
        <v>0</v>
      </c>
      <c r="AC30" s="23">
        <v>45744</v>
      </c>
      <c r="AD30" s="23">
        <v>46018</v>
      </c>
      <c r="AE30" s="35" t="s">
        <v>117</v>
      </c>
      <c r="AF30" s="11" t="s">
        <v>92</v>
      </c>
      <c r="AG30" s="24" t="s">
        <v>93</v>
      </c>
      <c r="AH30" s="25">
        <v>300000</v>
      </c>
      <c r="AI30" s="26">
        <v>300000</v>
      </c>
      <c r="AJ30" s="26">
        <v>300000</v>
      </c>
      <c r="AK30" s="26">
        <v>300000</v>
      </c>
      <c r="AL30" s="26">
        <v>0</v>
      </c>
      <c r="AM30" s="11" t="s">
        <v>128</v>
      </c>
      <c r="AN30" s="11" t="s">
        <v>129</v>
      </c>
      <c r="AO30" s="11" t="s">
        <v>61</v>
      </c>
      <c r="AP30" s="11" t="s">
        <v>118</v>
      </c>
    </row>
    <row r="31" spans="1:42" ht="73.5" customHeight="1" x14ac:dyDescent="0.25">
      <c r="A31" s="10">
        <v>28</v>
      </c>
      <c r="B31" s="11" t="s">
        <v>108</v>
      </c>
      <c r="C31" s="11" t="s">
        <v>109</v>
      </c>
      <c r="D31" s="12" t="s">
        <v>124</v>
      </c>
      <c r="E31" s="13" t="s">
        <v>124</v>
      </c>
      <c r="F31" s="13" t="s">
        <v>110</v>
      </c>
      <c r="G31" s="13" t="s">
        <v>111</v>
      </c>
      <c r="H31" s="13" t="s">
        <v>112</v>
      </c>
      <c r="I31" s="13" t="s">
        <v>125</v>
      </c>
      <c r="J31" s="14" t="s">
        <v>114</v>
      </c>
      <c r="K31" s="15" t="s">
        <v>139</v>
      </c>
      <c r="L31" s="37">
        <v>2</v>
      </c>
      <c r="M31" s="38" t="s">
        <v>127</v>
      </c>
      <c r="N31" s="39">
        <v>2</v>
      </c>
      <c r="O31" s="19">
        <v>0</v>
      </c>
      <c r="P31" s="20">
        <f t="shared" si="0"/>
        <v>0</v>
      </c>
      <c r="Q31" s="21">
        <v>0</v>
      </c>
      <c r="R31" s="21">
        <v>0</v>
      </c>
      <c r="S31" s="20" t="e">
        <f t="shared" si="1"/>
        <v>#DIV/0!</v>
      </c>
      <c r="T31" s="21">
        <v>0</v>
      </c>
      <c r="U31" s="21">
        <v>0</v>
      </c>
      <c r="V31" s="20" t="e">
        <f t="shared" si="2"/>
        <v>#DIV/0!</v>
      </c>
      <c r="W31" s="21">
        <v>0</v>
      </c>
      <c r="X31" s="21">
        <v>0</v>
      </c>
      <c r="Y31" s="20" t="e">
        <f t="shared" si="3"/>
        <v>#DIV/0!</v>
      </c>
      <c r="Z31" s="22">
        <v>200000</v>
      </c>
      <c r="AA31" s="22">
        <v>0</v>
      </c>
      <c r="AB31" s="20">
        <f t="shared" si="4"/>
        <v>0</v>
      </c>
      <c r="AC31" s="23">
        <v>45744</v>
      </c>
      <c r="AD31" s="36">
        <v>46018</v>
      </c>
      <c r="AE31" s="39" t="s">
        <v>117</v>
      </c>
      <c r="AF31" s="11" t="s">
        <v>92</v>
      </c>
      <c r="AG31" s="24" t="s">
        <v>93</v>
      </c>
      <c r="AH31" s="25">
        <v>200000</v>
      </c>
      <c r="AI31" s="26">
        <v>200000</v>
      </c>
      <c r="AJ31" s="26">
        <v>200000</v>
      </c>
      <c r="AK31" s="26">
        <v>200000</v>
      </c>
      <c r="AL31" s="26">
        <v>0</v>
      </c>
      <c r="AM31" s="11" t="s">
        <v>106</v>
      </c>
      <c r="AN31" s="11" t="s">
        <v>129</v>
      </c>
      <c r="AO31" s="11" t="s">
        <v>61</v>
      </c>
      <c r="AP31" s="11" t="s">
        <v>118</v>
      </c>
    </row>
    <row r="32" spans="1:42" ht="73.5" customHeight="1" x14ac:dyDescent="0.25">
      <c r="A32" s="10">
        <v>29</v>
      </c>
      <c r="B32" s="11" t="s">
        <v>108</v>
      </c>
      <c r="C32" s="11" t="s">
        <v>109</v>
      </c>
      <c r="D32" s="12" t="s">
        <v>124</v>
      </c>
      <c r="E32" s="13" t="s">
        <v>124</v>
      </c>
      <c r="F32" s="13" t="s">
        <v>110</v>
      </c>
      <c r="G32" s="13" t="s">
        <v>111</v>
      </c>
      <c r="H32" s="13" t="s">
        <v>112</v>
      </c>
      <c r="I32" s="13" t="s">
        <v>125</v>
      </c>
      <c r="J32" s="14" t="s">
        <v>114</v>
      </c>
      <c r="K32" s="15" t="s">
        <v>140</v>
      </c>
      <c r="L32" s="37">
        <v>2</v>
      </c>
      <c r="M32" s="38" t="s">
        <v>127</v>
      </c>
      <c r="N32" s="39">
        <v>2</v>
      </c>
      <c r="O32" s="19">
        <v>0</v>
      </c>
      <c r="P32" s="20">
        <f t="shared" si="0"/>
        <v>0</v>
      </c>
      <c r="Q32" s="21">
        <v>0</v>
      </c>
      <c r="R32" s="21">
        <v>0</v>
      </c>
      <c r="S32" s="20" t="e">
        <f t="shared" si="1"/>
        <v>#DIV/0!</v>
      </c>
      <c r="T32" s="21">
        <v>0</v>
      </c>
      <c r="U32" s="21">
        <v>0</v>
      </c>
      <c r="V32" s="20" t="e">
        <f t="shared" si="2"/>
        <v>#DIV/0!</v>
      </c>
      <c r="W32" s="21">
        <v>0</v>
      </c>
      <c r="X32" s="21">
        <v>0</v>
      </c>
      <c r="Y32" s="20" t="e">
        <f t="shared" si="3"/>
        <v>#DIV/0!</v>
      </c>
      <c r="Z32" s="22">
        <v>300000</v>
      </c>
      <c r="AA32" s="22">
        <v>0</v>
      </c>
      <c r="AB32" s="20">
        <f t="shared" si="4"/>
        <v>0</v>
      </c>
      <c r="AC32" s="23">
        <v>45744</v>
      </c>
      <c r="AD32" s="23">
        <v>46018</v>
      </c>
      <c r="AE32" s="39" t="s">
        <v>117</v>
      </c>
      <c r="AF32" s="11" t="s">
        <v>92</v>
      </c>
      <c r="AG32" s="24" t="s">
        <v>93</v>
      </c>
      <c r="AH32" s="25">
        <v>300000</v>
      </c>
      <c r="AI32" s="26">
        <v>300000</v>
      </c>
      <c r="AJ32" s="26">
        <v>300000</v>
      </c>
      <c r="AK32" s="26">
        <v>300000</v>
      </c>
      <c r="AL32" s="26">
        <v>0</v>
      </c>
      <c r="AM32" s="11" t="s">
        <v>141</v>
      </c>
      <c r="AN32" s="11" t="s">
        <v>129</v>
      </c>
      <c r="AO32" s="11" t="s">
        <v>61</v>
      </c>
      <c r="AP32" s="11" t="s">
        <v>118</v>
      </c>
    </row>
    <row r="33" spans="1:42" ht="73.5" customHeight="1" x14ac:dyDescent="0.25">
      <c r="A33" s="10">
        <v>30</v>
      </c>
      <c r="B33" s="11" t="s">
        <v>108</v>
      </c>
      <c r="C33" s="11" t="s">
        <v>109</v>
      </c>
      <c r="D33" s="12" t="s">
        <v>124</v>
      </c>
      <c r="E33" s="13" t="s">
        <v>124</v>
      </c>
      <c r="F33" s="13" t="s">
        <v>110</v>
      </c>
      <c r="G33" s="13" t="s">
        <v>111</v>
      </c>
      <c r="H33" s="13" t="s">
        <v>112</v>
      </c>
      <c r="I33" s="13" t="s">
        <v>125</v>
      </c>
      <c r="J33" s="14" t="s">
        <v>114</v>
      </c>
      <c r="K33" s="15" t="s">
        <v>142</v>
      </c>
      <c r="L33" s="33">
        <v>4</v>
      </c>
      <c r="M33" s="34" t="s">
        <v>143</v>
      </c>
      <c r="N33" s="35">
        <v>4</v>
      </c>
      <c r="O33" s="19">
        <v>0</v>
      </c>
      <c r="P33" s="20">
        <f t="shared" si="0"/>
        <v>0</v>
      </c>
      <c r="Q33" s="21">
        <v>0</v>
      </c>
      <c r="R33" s="21">
        <v>0</v>
      </c>
      <c r="S33" s="20" t="e">
        <f t="shared" si="1"/>
        <v>#DIV/0!</v>
      </c>
      <c r="T33" s="21">
        <v>0</v>
      </c>
      <c r="U33" s="21">
        <v>0</v>
      </c>
      <c r="V33" s="20" t="e">
        <f t="shared" si="2"/>
        <v>#DIV/0!</v>
      </c>
      <c r="W33" s="21">
        <v>0</v>
      </c>
      <c r="X33" s="21">
        <v>0</v>
      </c>
      <c r="Y33" s="20" t="e">
        <f t="shared" si="3"/>
        <v>#DIV/0!</v>
      </c>
      <c r="Z33" s="22">
        <v>800000</v>
      </c>
      <c r="AA33" s="22">
        <v>0</v>
      </c>
      <c r="AB33" s="20">
        <f t="shared" si="4"/>
        <v>0</v>
      </c>
      <c r="AC33" s="23">
        <v>45744</v>
      </c>
      <c r="AD33" s="36">
        <v>46018</v>
      </c>
      <c r="AE33" s="39" t="s">
        <v>117</v>
      </c>
      <c r="AF33" s="11" t="s">
        <v>92</v>
      </c>
      <c r="AG33" s="24" t="s">
        <v>93</v>
      </c>
      <c r="AH33" s="25">
        <v>800000</v>
      </c>
      <c r="AI33" s="26">
        <v>800000</v>
      </c>
      <c r="AJ33" s="26">
        <v>800000</v>
      </c>
      <c r="AK33" s="26">
        <v>800000</v>
      </c>
      <c r="AL33" s="26">
        <v>0</v>
      </c>
      <c r="AM33" s="11" t="s">
        <v>141</v>
      </c>
      <c r="AN33" s="11" t="s">
        <v>129</v>
      </c>
      <c r="AO33" s="11" t="s">
        <v>61</v>
      </c>
      <c r="AP33" s="11" t="s">
        <v>118</v>
      </c>
    </row>
    <row r="34" spans="1:42" ht="73.5" customHeight="1" x14ac:dyDescent="0.25">
      <c r="A34" s="10">
        <v>31</v>
      </c>
      <c r="B34" s="11" t="s">
        <v>108</v>
      </c>
      <c r="C34" s="11" t="s">
        <v>109</v>
      </c>
      <c r="D34" s="12" t="s">
        <v>124</v>
      </c>
      <c r="E34" s="13" t="s">
        <v>124</v>
      </c>
      <c r="F34" s="13" t="s">
        <v>110</v>
      </c>
      <c r="G34" s="13" t="s">
        <v>111</v>
      </c>
      <c r="H34" s="13" t="s">
        <v>112</v>
      </c>
      <c r="I34" s="13" t="s">
        <v>125</v>
      </c>
      <c r="J34" s="14" t="s">
        <v>114</v>
      </c>
      <c r="K34" s="15" t="s">
        <v>144</v>
      </c>
      <c r="L34" s="33">
        <v>1</v>
      </c>
      <c r="M34" s="34" t="s">
        <v>127</v>
      </c>
      <c r="N34" s="35">
        <v>1</v>
      </c>
      <c r="O34" s="19">
        <v>0</v>
      </c>
      <c r="P34" s="20">
        <f t="shared" si="0"/>
        <v>0</v>
      </c>
      <c r="Q34" s="21">
        <v>0</v>
      </c>
      <c r="R34" s="21">
        <v>0</v>
      </c>
      <c r="S34" s="20" t="e">
        <f t="shared" si="1"/>
        <v>#DIV/0!</v>
      </c>
      <c r="T34" s="21">
        <v>0</v>
      </c>
      <c r="U34" s="21">
        <v>0</v>
      </c>
      <c r="V34" s="20" t="e">
        <f t="shared" si="2"/>
        <v>#DIV/0!</v>
      </c>
      <c r="W34" s="21">
        <v>0</v>
      </c>
      <c r="X34" s="21">
        <v>0</v>
      </c>
      <c r="Y34" s="20" t="e">
        <f t="shared" si="3"/>
        <v>#DIV/0!</v>
      </c>
      <c r="Z34" s="22">
        <v>600000</v>
      </c>
      <c r="AA34" s="22">
        <v>0</v>
      </c>
      <c r="AB34" s="20">
        <f t="shared" si="4"/>
        <v>0</v>
      </c>
      <c r="AC34" s="23">
        <v>45744</v>
      </c>
      <c r="AD34" s="23">
        <v>46018</v>
      </c>
      <c r="AE34" s="39" t="s">
        <v>117</v>
      </c>
      <c r="AF34" s="11" t="s">
        <v>92</v>
      </c>
      <c r="AG34" s="24" t="s">
        <v>93</v>
      </c>
      <c r="AH34" s="25">
        <v>600000</v>
      </c>
      <c r="AI34" s="26">
        <v>600000</v>
      </c>
      <c r="AJ34" s="26">
        <v>600000</v>
      </c>
      <c r="AK34" s="26">
        <v>600000</v>
      </c>
      <c r="AL34" s="26">
        <v>0</v>
      </c>
      <c r="AM34" s="11" t="s">
        <v>141</v>
      </c>
      <c r="AN34" s="11" t="s">
        <v>129</v>
      </c>
      <c r="AO34" s="11" t="s">
        <v>61</v>
      </c>
      <c r="AP34" s="11" t="s">
        <v>118</v>
      </c>
    </row>
    <row r="35" spans="1:42" ht="73.5" customHeight="1" x14ac:dyDescent="0.25">
      <c r="A35" s="10">
        <v>32</v>
      </c>
      <c r="B35" s="11" t="s">
        <v>108</v>
      </c>
      <c r="C35" s="11" t="s">
        <v>109</v>
      </c>
      <c r="D35" s="12" t="s">
        <v>124</v>
      </c>
      <c r="E35" s="13" t="s">
        <v>124</v>
      </c>
      <c r="F35" s="13" t="s">
        <v>110</v>
      </c>
      <c r="G35" s="13" t="s">
        <v>111</v>
      </c>
      <c r="H35" s="13" t="s">
        <v>112</v>
      </c>
      <c r="I35" s="13" t="s">
        <v>125</v>
      </c>
      <c r="J35" s="14" t="s">
        <v>114</v>
      </c>
      <c r="K35" s="15" t="s">
        <v>145</v>
      </c>
      <c r="L35" s="33">
        <v>2</v>
      </c>
      <c r="M35" s="34" t="s">
        <v>127</v>
      </c>
      <c r="N35" s="35">
        <v>2</v>
      </c>
      <c r="O35" s="19">
        <v>0</v>
      </c>
      <c r="P35" s="20">
        <f t="shared" si="0"/>
        <v>0</v>
      </c>
      <c r="Q35" s="21">
        <v>0</v>
      </c>
      <c r="R35" s="21">
        <v>0</v>
      </c>
      <c r="S35" s="20" t="e">
        <f t="shared" si="1"/>
        <v>#DIV/0!</v>
      </c>
      <c r="T35" s="21">
        <v>0</v>
      </c>
      <c r="U35" s="21">
        <v>0</v>
      </c>
      <c r="V35" s="20" t="e">
        <f t="shared" si="2"/>
        <v>#DIV/0!</v>
      </c>
      <c r="W35" s="21">
        <v>0</v>
      </c>
      <c r="X35" s="21">
        <v>0</v>
      </c>
      <c r="Y35" s="20" t="e">
        <f t="shared" si="3"/>
        <v>#DIV/0!</v>
      </c>
      <c r="Z35" s="22">
        <v>300000</v>
      </c>
      <c r="AA35" s="22">
        <v>0</v>
      </c>
      <c r="AB35" s="20">
        <f t="shared" si="4"/>
        <v>0</v>
      </c>
      <c r="AC35" s="23">
        <v>45744</v>
      </c>
      <c r="AD35" s="36">
        <v>46018</v>
      </c>
      <c r="AE35" s="39" t="s">
        <v>117</v>
      </c>
      <c r="AF35" s="11" t="s">
        <v>92</v>
      </c>
      <c r="AG35" s="24" t="s">
        <v>93</v>
      </c>
      <c r="AH35" s="25">
        <v>300000</v>
      </c>
      <c r="AI35" s="26">
        <v>300000</v>
      </c>
      <c r="AJ35" s="26">
        <v>300000</v>
      </c>
      <c r="AK35" s="26">
        <v>300000</v>
      </c>
      <c r="AL35" s="26">
        <v>0</v>
      </c>
      <c r="AM35" s="11" t="s">
        <v>146</v>
      </c>
      <c r="AN35" s="11" t="s">
        <v>129</v>
      </c>
      <c r="AO35" s="11" t="s">
        <v>61</v>
      </c>
      <c r="AP35" s="11" t="s">
        <v>118</v>
      </c>
    </row>
    <row r="36" spans="1:42" ht="73.5" customHeight="1" x14ac:dyDescent="0.25">
      <c r="A36" s="10">
        <v>33</v>
      </c>
      <c r="B36" s="11" t="s">
        <v>108</v>
      </c>
      <c r="C36" s="11" t="s">
        <v>109</v>
      </c>
      <c r="D36" s="12" t="s">
        <v>124</v>
      </c>
      <c r="E36" s="13" t="s">
        <v>124</v>
      </c>
      <c r="F36" s="13" t="s">
        <v>110</v>
      </c>
      <c r="G36" s="13" t="s">
        <v>111</v>
      </c>
      <c r="H36" s="13" t="s">
        <v>112</v>
      </c>
      <c r="I36" s="13" t="s">
        <v>125</v>
      </c>
      <c r="J36" s="14" t="s">
        <v>114</v>
      </c>
      <c r="K36" s="15" t="s">
        <v>147</v>
      </c>
      <c r="L36" s="33">
        <v>12</v>
      </c>
      <c r="M36" s="34" t="s">
        <v>127</v>
      </c>
      <c r="N36" s="35">
        <v>12</v>
      </c>
      <c r="O36" s="19">
        <v>0</v>
      </c>
      <c r="P36" s="20">
        <f t="shared" si="0"/>
        <v>0</v>
      </c>
      <c r="Q36" s="21">
        <v>0</v>
      </c>
      <c r="R36" s="21">
        <v>0</v>
      </c>
      <c r="S36" s="20" t="e">
        <f t="shared" si="1"/>
        <v>#DIV/0!</v>
      </c>
      <c r="T36" s="21">
        <v>0</v>
      </c>
      <c r="U36" s="21">
        <v>0</v>
      </c>
      <c r="V36" s="20" t="e">
        <f t="shared" si="2"/>
        <v>#DIV/0!</v>
      </c>
      <c r="W36" s="21">
        <v>0</v>
      </c>
      <c r="X36" s="21">
        <v>0</v>
      </c>
      <c r="Y36" s="20" t="e">
        <f t="shared" si="3"/>
        <v>#DIV/0!</v>
      </c>
      <c r="Z36" s="22">
        <v>1800000</v>
      </c>
      <c r="AA36" s="22">
        <v>0</v>
      </c>
      <c r="AB36" s="20">
        <f t="shared" si="4"/>
        <v>0</v>
      </c>
      <c r="AC36" s="23">
        <v>45744</v>
      </c>
      <c r="AD36" s="23">
        <v>46018</v>
      </c>
      <c r="AE36" s="39" t="s">
        <v>117</v>
      </c>
      <c r="AF36" s="11" t="s">
        <v>92</v>
      </c>
      <c r="AG36" s="24" t="s">
        <v>93</v>
      </c>
      <c r="AH36" s="25">
        <v>1800000</v>
      </c>
      <c r="AI36" s="26">
        <v>1800000</v>
      </c>
      <c r="AJ36" s="26">
        <v>1800000</v>
      </c>
      <c r="AK36" s="26">
        <v>1800000</v>
      </c>
      <c r="AL36" s="26">
        <v>0</v>
      </c>
      <c r="AM36" s="11" t="s">
        <v>141</v>
      </c>
      <c r="AN36" s="11" t="s">
        <v>129</v>
      </c>
      <c r="AO36" s="11" t="s">
        <v>61</v>
      </c>
      <c r="AP36" s="11" t="s">
        <v>118</v>
      </c>
    </row>
    <row r="37" spans="1:42" ht="73.5" customHeight="1" x14ac:dyDescent="0.25">
      <c r="A37" s="10">
        <v>34</v>
      </c>
      <c r="B37" s="11" t="s">
        <v>108</v>
      </c>
      <c r="C37" s="11" t="s">
        <v>109</v>
      </c>
      <c r="D37" s="12" t="s">
        <v>124</v>
      </c>
      <c r="E37" s="13" t="s">
        <v>124</v>
      </c>
      <c r="F37" s="13" t="s">
        <v>110</v>
      </c>
      <c r="G37" s="13" t="s">
        <v>111</v>
      </c>
      <c r="H37" s="13" t="s">
        <v>112</v>
      </c>
      <c r="I37" s="13" t="s">
        <v>125</v>
      </c>
      <c r="J37" s="14" t="s">
        <v>114</v>
      </c>
      <c r="K37" s="15" t="s">
        <v>148</v>
      </c>
      <c r="L37" s="33">
        <v>8</v>
      </c>
      <c r="M37" s="34" t="s">
        <v>127</v>
      </c>
      <c r="N37" s="35">
        <v>8</v>
      </c>
      <c r="O37" s="19">
        <v>0</v>
      </c>
      <c r="P37" s="20">
        <f t="shared" si="0"/>
        <v>0</v>
      </c>
      <c r="Q37" s="21">
        <v>0</v>
      </c>
      <c r="R37" s="21">
        <v>0</v>
      </c>
      <c r="S37" s="20" t="e">
        <f t="shared" si="1"/>
        <v>#DIV/0!</v>
      </c>
      <c r="T37" s="21">
        <v>0</v>
      </c>
      <c r="U37" s="21">
        <v>0</v>
      </c>
      <c r="V37" s="20" t="e">
        <f t="shared" si="2"/>
        <v>#DIV/0!</v>
      </c>
      <c r="W37" s="21">
        <v>0</v>
      </c>
      <c r="X37" s="21">
        <v>0</v>
      </c>
      <c r="Y37" s="20" t="e">
        <f t="shared" si="3"/>
        <v>#DIV/0!</v>
      </c>
      <c r="Z37" s="22">
        <v>1000000</v>
      </c>
      <c r="AA37" s="22">
        <v>0</v>
      </c>
      <c r="AB37" s="20">
        <f t="shared" si="4"/>
        <v>0</v>
      </c>
      <c r="AC37" s="23">
        <v>45744</v>
      </c>
      <c r="AD37" s="36">
        <v>46018</v>
      </c>
      <c r="AE37" s="39" t="s">
        <v>117</v>
      </c>
      <c r="AF37" s="11" t="s">
        <v>92</v>
      </c>
      <c r="AG37" s="24" t="s">
        <v>93</v>
      </c>
      <c r="AH37" s="25">
        <v>1000000</v>
      </c>
      <c r="AI37" s="26">
        <v>1000000</v>
      </c>
      <c r="AJ37" s="26">
        <v>1000000</v>
      </c>
      <c r="AK37" s="26">
        <v>1000000</v>
      </c>
      <c r="AL37" s="26">
        <v>0</v>
      </c>
      <c r="AM37" s="11" t="s">
        <v>149</v>
      </c>
      <c r="AN37" s="11" t="s">
        <v>129</v>
      </c>
      <c r="AO37" s="11" t="s">
        <v>61</v>
      </c>
      <c r="AP37" s="11" t="s">
        <v>118</v>
      </c>
    </row>
    <row r="38" spans="1:42" ht="73.5" customHeight="1" x14ac:dyDescent="0.25">
      <c r="A38" s="10">
        <v>35</v>
      </c>
      <c r="B38" s="11" t="s">
        <v>108</v>
      </c>
      <c r="C38" s="11" t="s">
        <v>109</v>
      </c>
      <c r="D38" s="12" t="s">
        <v>150</v>
      </c>
      <c r="E38" s="13" t="s">
        <v>150</v>
      </c>
      <c r="F38" s="13" t="s">
        <v>110</v>
      </c>
      <c r="G38" s="13" t="s">
        <v>111</v>
      </c>
      <c r="H38" s="13" t="s">
        <v>112</v>
      </c>
      <c r="I38" s="13" t="s">
        <v>151</v>
      </c>
      <c r="J38" s="14" t="s">
        <v>114</v>
      </c>
      <c r="K38" s="15" t="s">
        <v>152</v>
      </c>
      <c r="L38" s="33">
        <v>4</v>
      </c>
      <c r="M38" s="34" t="s">
        <v>127</v>
      </c>
      <c r="N38" s="35">
        <v>4</v>
      </c>
      <c r="O38" s="19">
        <v>0</v>
      </c>
      <c r="P38" s="20">
        <f t="shared" si="0"/>
        <v>0</v>
      </c>
      <c r="Q38" s="21">
        <v>0</v>
      </c>
      <c r="R38" s="21">
        <v>0</v>
      </c>
      <c r="S38" s="20" t="e">
        <f t="shared" si="1"/>
        <v>#DIV/0!</v>
      </c>
      <c r="T38" s="21">
        <v>0</v>
      </c>
      <c r="U38" s="21">
        <v>0</v>
      </c>
      <c r="V38" s="20" t="e">
        <f t="shared" si="2"/>
        <v>#DIV/0!</v>
      </c>
      <c r="W38" s="21">
        <v>0</v>
      </c>
      <c r="X38" s="21">
        <v>0</v>
      </c>
      <c r="Y38" s="20" t="e">
        <f t="shared" si="3"/>
        <v>#DIV/0!</v>
      </c>
      <c r="Z38" s="22">
        <v>430000</v>
      </c>
      <c r="AA38" s="22">
        <v>0</v>
      </c>
      <c r="AB38" s="20">
        <f t="shared" si="4"/>
        <v>0</v>
      </c>
      <c r="AC38" s="23">
        <v>45744</v>
      </c>
      <c r="AD38" s="23">
        <v>46018</v>
      </c>
      <c r="AE38" s="39" t="s">
        <v>117</v>
      </c>
      <c r="AF38" s="11" t="s">
        <v>92</v>
      </c>
      <c r="AG38" s="24" t="s">
        <v>93</v>
      </c>
      <c r="AH38" s="25">
        <v>430000</v>
      </c>
      <c r="AI38" s="26">
        <v>430000</v>
      </c>
      <c r="AJ38" s="26">
        <v>430000</v>
      </c>
      <c r="AK38" s="26">
        <v>430000</v>
      </c>
      <c r="AL38" s="26">
        <v>0</v>
      </c>
      <c r="AM38" s="11" t="s">
        <v>128</v>
      </c>
      <c r="AN38" s="11" t="s">
        <v>153</v>
      </c>
      <c r="AO38" s="11" t="s">
        <v>61</v>
      </c>
      <c r="AP38" s="11" t="s">
        <v>118</v>
      </c>
    </row>
    <row r="39" spans="1:42" ht="73.5" customHeight="1" x14ac:dyDescent="0.25">
      <c r="A39" s="10">
        <v>36</v>
      </c>
      <c r="B39" s="11" t="s">
        <v>108</v>
      </c>
      <c r="C39" s="11" t="s">
        <v>109</v>
      </c>
      <c r="D39" s="12" t="s">
        <v>150</v>
      </c>
      <c r="E39" s="13" t="s">
        <v>150</v>
      </c>
      <c r="F39" s="13" t="s">
        <v>110</v>
      </c>
      <c r="G39" s="13" t="s">
        <v>111</v>
      </c>
      <c r="H39" s="13" t="s">
        <v>112</v>
      </c>
      <c r="I39" s="13" t="s">
        <v>151</v>
      </c>
      <c r="J39" s="14" t="s">
        <v>114</v>
      </c>
      <c r="K39" s="15" t="s">
        <v>154</v>
      </c>
      <c r="L39" s="33">
        <v>24</v>
      </c>
      <c r="M39" s="34" t="s">
        <v>127</v>
      </c>
      <c r="N39" s="35">
        <v>24</v>
      </c>
      <c r="O39" s="19">
        <v>0</v>
      </c>
      <c r="P39" s="20">
        <f t="shared" si="0"/>
        <v>0</v>
      </c>
      <c r="Q39" s="21">
        <v>0</v>
      </c>
      <c r="R39" s="21">
        <v>0</v>
      </c>
      <c r="S39" s="20" t="e">
        <f t="shared" si="1"/>
        <v>#DIV/0!</v>
      </c>
      <c r="T39" s="21">
        <v>0</v>
      </c>
      <c r="U39" s="21">
        <v>0</v>
      </c>
      <c r="V39" s="20" t="e">
        <f t="shared" si="2"/>
        <v>#DIV/0!</v>
      </c>
      <c r="W39" s="21">
        <v>0</v>
      </c>
      <c r="X39" s="21">
        <v>0</v>
      </c>
      <c r="Y39" s="20" t="e">
        <f t="shared" si="3"/>
        <v>#DIV/0!</v>
      </c>
      <c r="Z39" s="22">
        <v>3720000</v>
      </c>
      <c r="AA39" s="22">
        <v>0</v>
      </c>
      <c r="AB39" s="20">
        <f t="shared" si="4"/>
        <v>0</v>
      </c>
      <c r="AC39" s="23">
        <v>45744</v>
      </c>
      <c r="AD39" s="36">
        <v>46018</v>
      </c>
      <c r="AE39" s="32" t="s">
        <v>117</v>
      </c>
      <c r="AF39" s="11" t="s">
        <v>92</v>
      </c>
      <c r="AG39" s="24" t="s">
        <v>93</v>
      </c>
      <c r="AH39" s="25">
        <v>3720000</v>
      </c>
      <c r="AI39" s="26">
        <v>3720000</v>
      </c>
      <c r="AJ39" s="26">
        <v>3720000</v>
      </c>
      <c r="AK39" s="26">
        <v>3720000</v>
      </c>
      <c r="AL39" s="26">
        <v>0</v>
      </c>
      <c r="AM39" s="11" t="s">
        <v>141</v>
      </c>
      <c r="AN39" s="11" t="s">
        <v>153</v>
      </c>
      <c r="AO39" s="11" t="s">
        <v>61</v>
      </c>
      <c r="AP39" s="11" t="s">
        <v>118</v>
      </c>
    </row>
    <row r="40" spans="1:42" ht="73.5" customHeight="1" x14ac:dyDescent="0.25">
      <c r="A40" s="10">
        <v>37</v>
      </c>
      <c r="B40" s="11" t="s">
        <v>108</v>
      </c>
      <c r="C40" s="11" t="s">
        <v>109</v>
      </c>
      <c r="D40" s="12" t="s">
        <v>150</v>
      </c>
      <c r="E40" s="13" t="s">
        <v>150</v>
      </c>
      <c r="F40" s="13" t="s">
        <v>110</v>
      </c>
      <c r="G40" s="13" t="s">
        <v>111</v>
      </c>
      <c r="H40" s="13" t="s">
        <v>112</v>
      </c>
      <c r="I40" s="13" t="s">
        <v>151</v>
      </c>
      <c r="J40" s="14" t="s">
        <v>114</v>
      </c>
      <c r="K40" s="15" t="s">
        <v>155</v>
      </c>
      <c r="L40" s="33">
        <v>4</v>
      </c>
      <c r="M40" s="34" t="s">
        <v>127</v>
      </c>
      <c r="N40" s="35">
        <v>4</v>
      </c>
      <c r="O40" s="19">
        <v>0</v>
      </c>
      <c r="P40" s="20">
        <f t="shared" si="0"/>
        <v>0</v>
      </c>
      <c r="Q40" s="21">
        <v>0</v>
      </c>
      <c r="R40" s="21">
        <v>0</v>
      </c>
      <c r="S40" s="20" t="e">
        <f t="shared" si="1"/>
        <v>#DIV/0!</v>
      </c>
      <c r="T40" s="21">
        <v>0</v>
      </c>
      <c r="U40" s="21">
        <v>0</v>
      </c>
      <c r="V40" s="20" t="e">
        <f t="shared" si="2"/>
        <v>#DIV/0!</v>
      </c>
      <c r="W40" s="21">
        <v>0</v>
      </c>
      <c r="X40" s="21">
        <v>0</v>
      </c>
      <c r="Y40" s="20" t="e">
        <f t="shared" si="3"/>
        <v>#DIV/0!</v>
      </c>
      <c r="Z40" s="22">
        <v>320000</v>
      </c>
      <c r="AA40" s="22">
        <v>0</v>
      </c>
      <c r="AB40" s="20">
        <f t="shared" si="4"/>
        <v>0</v>
      </c>
      <c r="AC40" s="23">
        <v>45744</v>
      </c>
      <c r="AD40" s="23">
        <v>46018</v>
      </c>
      <c r="AE40" s="32" t="s">
        <v>117</v>
      </c>
      <c r="AF40" s="11" t="s">
        <v>92</v>
      </c>
      <c r="AG40" s="24" t="s">
        <v>93</v>
      </c>
      <c r="AH40" s="25">
        <v>320000</v>
      </c>
      <c r="AI40" s="26">
        <v>320000</v>
      </c>
      <c r="AJ40" s="26">
        <v>320000</v>
      </c>
      <c r="AK40" s="26">
        <v>320000</v>
      </c>
      <c r="AL40" s="26">
        <v>0</v>
      </c>
      <c r="AM40" s="11" t="s">
        <v>128</v>
      </c>
      <c r="AN40" s="11" t="s">
        <v>153</v>
      </c>
      <c r="AO40" s="11" t="s">
        <v>61</v>
      </c>
      <c r="AP40" s="11" t="s">
        <v>118</v>
      </c>
    </row>
    <row r="41" spans="1:42" ht="73.5" customHeight="1" x14ac:dyDescent="0.25">
      <c r="A41" s="10">
        <v>38</v>
      </c>
      <c r="B41" s="11" t="s">
        <v>108</v>
      </c>
      <c r="C41" s="11" t="s">
        <v>109</v>
      </c>
      <c r="D41" s="12" t="s">
        <v>150</v>
      </c>
      <c r="E41" s="13" t="s">
        <v>150</v>
      </c>
      <c r="F41" s="13" t="s">
        <v>110</v>
      </c>
      <c r="G41" s="13" t="s">
        <v>111</v>
      </c>
      <c r="H41" s="13" t="s">
        <v>112</v>
      </c>
      <c r="I41" s="13" t="s">
        <v>151</v>
      </c>
      <c r="J41" s="14" t="s">
        <v>114</v>
      </c>
      <c r="K41" s="15" t="s">
        <v>156</v>
      </c>
      <c r="L41" s="33">
        <v>10</v>
      </c>
      <c r="M41" s="34" t="s">
        <v>127</v>
      </c>
      <c r="N41" s="35">
        <v>10</v>
      </c>
      <c r="O41" s="19">
        <v>0</v>
      </c>
      <c r="P41" s="20">
        <f t="shared" si="0"/>
        <v>0</v>
      </c>
      <c r="Q41" s="21">
        <v>0</v>
      </c>
      <c r="R41" s="21">
        <v>0</v>
      </c>
      <c r="S41" s="20" t="e">
        <f t="shared" si="1"/>
        <v>#DIV/0!</v>
      </c>
      <c r="T41" s="21">
        <v>0</v>
      </c>
      <c r="U41" s="21">
        <v>0</v>
      </c>
      <c r="V41" s="20" t="e">
        <f t="shared" si="2"/>
        <v>#DIV/0!</v>
      </c>
      <c r="W41" s="21">
        <v>0</v>
      </c>
      <c r="X41" s="21">
        <v>0</v>
      </c>
      <c r="Y41" s="20" t="e">
        <f t="shared" si="3"/>
        <v>#DIV/0!</v>
      </c>
      <c r="Z41" s="22">
        <v>1500000</v>
      </c>
      <c r="AA41" s="22">
        <v>0</v>
      </c>
      <c r="AB41" s="20">
        <f t="shared" si="4"/>
        <v>0</v>
      </c>
      <c r="AC41" s="23">
        <v>45744</v>
      </c>
      <c r="AD41" s="36">
        <v>46018</v>
      </c>
      <c r="AE41" s="32" t="s">
        <v>117</v>
      </c>
      <c r="AF41" s="11" t="s">
        <v>92</v>
      </c>
      <c r="AG41" s="24" t="s">
        <v>93</v>
      </c>
      <c r="AH41" s="25">
        <v>1500000</v>
      </c>
      <c r="AI41" s="26">
        <v>1500000</v>
      </c>
      <c r="AJ41" s="26">
        <v>1500000</v>
      </c>
      <c r="AK41" s="26">
        <v>1500000</v>
      </c>
      <c r="AL41" s="26">
        <v>0</v>
      </c>
      <c r="AM41" s="11" t="s">
        <v>128</v>
      </c>
      <c r="AN41" s="11" t="s">
        <v>153</v>
      </c>
      <c r="AO41" s="11" t="s">
        <v>61</v>
      </c>
      <c r="AP41" s="11" t="s">
        <v>118</v>
      </c>
    </row>
    <row r="42" spans="1:42" ht="73.5" customHeight="1" x14ac:dyDescent="0.25">
      <c r="A42" s="10">
        <v>39</v>
      </c>
      <c r="B42" s="11" t="s">
        <v>108</v>
      </c>
      <c r="C42" s="11" t="s">
        <v>109</v>
      </c>
      <c r="D42" s="12" t="s">
        <v>150</v>
      </c>
      <c r="E42" s="13" t="s">
        <v>150</v>
      </c>
      <c r="F42" s="13" t="s">
        <v>110</v>
      </c>
      <c r="G42" s="13" t="s">
        <v>111</v>
      </c>
      <c r="H42" s="13" t="s">
        <v>112</v>
      </c>
      <c r="I42" s="13" t="s">
        <v>151</v>
      </c>
      <c r="J42" s="14" t="s">
        <v>114</v>
      </c>
      <c r="K42" s="15" t="s">
        <v>157</v>
      </c>
      <c r="L42" s="33">
        <v>12</v>
      </c>
      <c r="M42" s="34" t="s">
        <v>158</v>
      </c>
      <c r="N42" s="35">
        <v>12</v>
      </c>
      <c r="O42" s="19">
        <v>0</v>
      </c>
      <c r="P42" s="20">
        <f t="shared" si="0"/>
        <v>0</v>
      </c>
      <c r="Q42" s="21">
        <v>0</v>
      </c>
      <c r="R42" s="21">
        <v>0</v>
      </c>
      <c r="S42" s="20" t="e">
        <f t="shared" si="1"/>
        <v>#DIV/0!</v>
      </c>
      <c r="T42" s="21">
        <v>0</v>
      </c>
      <c r="U42" s="21">
        <v>0</v>
      </c>
      <c r="V42" s="20" t="e">
        <f t="shared" si="2"/>
        <v>#DIV/0!</v>
      </c>
      <c r="W42" s="21">
        <v>0</v>
      </c>
      <c r="X42" s="21">
        <v>0</v>
      </c>
      <c r="Y42" s="20" t="e">
        <f t="shared" si="3"/>
        <v>#DIV/0!</v>
      </c>
      <c r="Z42" s="22">
        <v>1800000</v>
      </c>
      <c r="AA42" s="22">
        <v>0</v>
      </c>
      <c r="AB42" s="20">
        <f t="shared" si="4"/>
        <v>0</v>
      </c>
      <c r="AC42" s="23">
        <v>45744</v>
      </c>
      <c r="AD42" s="23">
        <v>46018</v>
      </c>
      <c r="AE42" s="32" t="s">
        <v>117</v>
      </c>
      <c r="AF42" s="11" t="s">
        <v>92</v>
      </c>
      <c r="AG42" s="24" t="s">
        <v>93</v>
      </c>
      <c r="AH42" s="25">
        <v>1800000</v>
      </c>
      <c r="AI42" s="26">
        <v>1800000</v>
      </c>
      <c r="AJ42" s="26">
        <v>1800000</v>
      </c>
      <c r="AK42" s="26">
        <v>1800000</v>
      </c>
      <c r="AL42" s="26">
        <v>0</v>
      </c>
      <c r="AM42" s="11" t="s">
        <v>128</v>
      </c>
      <c r="AN42" s="11" t="s">
        <v>153</v>
      </c>
      <c r="AO42" s="11" t="s">
        <v>61</v>
      </c>
      <c r="AP42" s="11" t="s">
        <v>118</v>
      </c>
    </row>
    <row r="43" spans="1:42" ht="73.5" customHeight="1" x14ac:dyDescent="0.25">
      <c r="A43" s="10">
        <v>40</v>
      </c>
      <c r="B43" s="11" t="s">
        <v>108</v>
      </c>
      <c r="C43" s="11" t="s">
        <v>109</v>
      </c>
      <c r="D43" s="12" t="s">
        <v>150</v>
      </c>
      <c r="E43" s="13" t="s">
        <v>150</v>
      </c>
      <c r="F43" s="13" t="s">
        <v>110</v>
      </c>
      <c r="G43" s="13" t="s">
        <v>111</v>
      </c>
      <c r="H43" s="13" t="s">
        <v>112</v>
      </c>
      <c r="I43" s="13" t="s">
        <v>151</v>
      </c>
      <c r="J43" s="14" t="s">
        <v>114</v>
      </c>
      <c r="K43" s="15" t="s">
        <v>159</v>
      </c>
      <c r="L43" s="33">
        <v>12</v>
      </c>
      <c r="M43" s="34" t="s">
        <v>127</v>
      </c>
      <c r="N43" s="35">
        <v>12</v>
      </c>
      <c r="O43" s="19">
        <v>0</v>
      </c>
      <c r="P43" s="20">
        <f t="shared" si="0"/>
        <v>0</v>
      </c>
      <c r="Q43" s="21">
        <v>0</v>
      </c>
      <c r="R43" s="21">
        <v>0</v>
      </c>
      <c r="S43" s="20" t="e">
        <f t="shared" si="1"/>
        <v>#DIV/0!</v>
      </c>
      <c r="T43" s="21">
        <v>0</v>
      </c>
      <c r="U43" s="21">
        <v>0</v>
      </c>
      <c r="V43" s="20" t="e">
        <f t="shared" si="2"/>
        <v>#DIV/0!</v>
      </c>
      <c r="W43" s="21">
        <v>0</v>
      </c>
      <c r="X43" s="21">
        <v>0</v>
      </c>
      <c r="Y43" s="20" t="e">
        <f t="shared" si="3"/>
        <v>#DIV/0!</v>
      </c>
      <c r="Z43" s="22">
        <v>1800000</v>
      </c>
      <c r="AA43" s="22">
        <v>0</v>
      </c>
      <c r="AB43" s="20">
        <f t="shared" si="4"/>
        <v>0</v>
      </c>
      <c r="AC43" s="23">
        <v>45744</v>
      </c>
      <c r="AD43" s="36">
        <v>46018</v>
      </c>
      <c r="AE43" s="32" t="s">
        <v>117</v>
      </c>
      <c r="AF43" s="11" t="s">
        <v>92</v>
      </c>
      <c r="AG43" s="24" t="s">
        <v>93</v>
      </c>
      <c r="AH43" s="25">
        <v>1800000</v>
      </c>
      <c r="AI43" s="26">
        <v>1800000</v>
      </c>
      <c r="AJ43" s="26">
        <v>1800000</v>
      </c>
      <c r="AK43" s="26">
        <v>1800000</v>
      </c>
      <c r="AL43" s="26">
        <v>0</v>
      </c>
      <c r="AM43" s="11" t="s">
        <v>128</v>
      </c>
      <c r="AN43" s="11" t="s">
        <v>153</v>
      </c>
      <c r="AO43" s="11" t="s">
        <v>61</v>
      </c>
      <c r="AP43" s="11" t="s">
        <v>118</v>
      </c>
    </row>
    <row r="44" spans="1:42" ht="73.5" customHeight="1" x14ac:dyDescent="0.25">
      <c r="A44" s="10">
        <v>41</v>
      </c>
      <c r="B44" s="11" t="s">
        <v>108</v>
      </c>
      <c r="C44" s="11" t="s">
        <v>109</v>
      </c>
      <c r="D44" s="12" t="s">
        <v>150</v>
      </c>
      <c r="E44" s="13" t="s">
        <v>150</v>
      </c>
      <c r="F44" s="13" t="s">
        <v>110</v>
      </c>
      <c r="G44" s="13" t="s">
        <v>111</v>
      </c>
      <c r="H44" s="13" t="s">
        <v>112</v>
      </c>
      <c r="I44" s="13" t="s">
        <v>151</v>
      </c>
      <c r="J44" s="14" t="s">
        <v>114</v>
      </c>
      <c r="K44" s="15" t="s">
        <v>160</v>
      </c>
      <c r="L44" s="33">
        <v>4</v>
      </c>
      <c r="M44" s="34" t="s">
        <v>127</v>
      </c>
      <c r="N44" s="35">
        <v>4</v>
      </c>
      <c r="O44" s="19">
        <v>0</v>
      </c>
      <c r="P44" s="20">
        <f t="shared" si="0"/>
        <v>0</v>
      </c>
      <c r="Q44" s="21">
        <v>0</v>
      </c>
      <c r="R44" s="21">
        <v>0</v>
      </c>
      <c r="S44" s="20" t="e">
        <f t="shared" si="1"/>
        <v>#DIV/0!</v>
      </c>
      <c r="T44" s="21">
        <v>0</v>
      </c>
      <c r="U44" s="21">
        <v>0</v>
      </c>
      <c r="V44" s="20" t="e">
        <f t="shared" si="2"/>
        <v>#DIV/0!</v>
      </c>
      <c r="W44" s="21">
        <v>0</v>
      </c>
      <c r="X44" s="21">
        <v>0</v>
      </c>
      <c r="Y44" s="20" t="e">
        <f t="shared" si="3"/>
        <v>#DIV/0!</v>
      </c>
      <c r="Z44" s="22">
        <v>600000</v>
      </c>
      <c r="AA44" s="22">
        <v>0</v>
      </c>
      <c r="AB44" s="20">
        <f t="shared" si="4"/>
        <v>0</v>
      </c>
      <c r="AC44" s="23">
        <v>45744</v>
      </c>
      <c r="AD44" s="23">
        <v>46018</v>
      </c>
      <c r="AE44" s="32" t="s">
        <v>117</v>
      </c>
      <c r="AF44" s="11" t="s">
        <v>92</v>
      </c>
      <c r="AG44" s="24" t="s">
        <v>93</v>
      </c>
      <c r="AH44" s="25">
        <v>600000</v>
      </c>
      <c r="AI44" s="26">
        <v>600000</v>
      </c>
      <c r="AJ44" s="26">
        <v>600000</v>
      </c>
      <c r="AK44" s="26">
        <v>600000</v>
      </c>
      <c r="AL44" s="26">
        <v>0</v>
      </c>
      <c r="AM44" s="11" t="s">
        <v>141</v>
      </c>
      <c r="AN44" s="11" t="s">
        <v>153</v>
      </c>
      <c r="AO44" s="11" t="s">
        <v>61</v>
      </c>
      <c r="AP44" s="11" t="s">
        <v>118</v>
      </c>
    </row>
    <row r="45" spans="1:42" ht="73.5" customHeight="1" x14ac:dyDescent="0.25">
      <c r="A45" s="10">
        <v>42</v>
      </c>
      <c r="B45" s="11" t="s">
        <v>108</v>
      </c>
      <c r="C45" s="11" t="s">
        <v>109</v>
      </c>
      <c r="D45" s="12" t="s">
        <v>150</v>
      </c>
      <c r="E45" s="13" t="s">
        <v>150</v>
      </c>
      <c r="F45" s="13" t="s">
        <v>110</v>
      </c>
      <c r="G45" s="13" t="s">
        <v>111</v>
      </c>
      <c r="H45" s="13" t="s">
        <v>112</v>
      </c>
      <c r="I45" s="13" t="s">
        <v>151</v>
      </c>
      <c r="J45" s="14" t="s">
        <v>114</v>
      </c>
      <c r="K45" s="15" t="s">
        <v>161</v>
      </c>
      <c r="L45" s="33">
        <v>40</v>
      </c>
      <c r="M45" s="34" t="s">
        <v>162</v>
      </c>
      <c r="N45" s="35">
        <v>40</v>
      </c>
      <c r="O45" s="19">
        <v>0</v>
      </c>
      <c r="P45" s="20">
        <f t="shared" si="0"/>
        <v>0</v>
      </c>
      <c r="Q45" s="21">
        <v>0</v>
      </c>
      <c r="R45" s="21">
        <v>0</v>
      </c>
      <c r="S45" s="20" t="e">
        <f t="shared" si="1"/>
        <v>#DIV/0!</v>
      </c>
      <c r="T45" s="21">
        <v>0</v>
      </c>
      <c r="U45" s="21">
        <v>0</v>
      </c>
      <c r="V45" s="20" t="e">
        <f t="shared" si="2"/>
        <v>#DIV/0!</v>
      </c>
      <c r="W45" s="21">
        <v>0</v>
      </c>
      <c r="X45" s="21">
        <v>0</v>
      </c>
      <c r="Y45" s="20" t="e">
        <f t="shared" si="3"/>
        <v>#DIV/0!</v>
      </c>
      <c r="Z45" s="22">
        <v>4400000</v>
      </c>
      <c r="AA45" s="22">
        <v>0</v>
      </c>
      <c r="AB45" s="20">
        <f t="shared" si="4"/>
        <v>0</v>
      </c>
      <c r="AC45" s="23">
        <v>45744</v>
      </c>
      <c r="AD45" s="36">
        <v>46018</v>
      </c>
      <c r="AE45" s="32" t="s">
        <v>117</v>
      </c>
      <c r="AF45" s="11" t="s">
        <v>92</v>
      </c>
      <c r="AG45" s="24" t="s">
        <v>93</v>
      </c>
      <c r="AH45" s="25">
        <v>4400000</v>
      </c>
      <c r="AI45" s="26">
        <v>4400000</v>
      </c>
      <c r="AJ45" s="26">
        <v>4400000</v>
      </c>
      <c r="AK45" s="26">
        <v>4400000</v>
      </c>
      <c r="AL45" s="26">
        <v>0</v>
      </c>
      <c r="AM45" s="11" t="s">
        <v>128</v>
      </c>
      <c r="AN45" s="11" t="s">
        <v>153</v>
      </c>
      <c r="AO45" s="11" t="s">
        <v>61</v>
      </c>
      <c r="AP45" s="11" t="s">
        <v>118</v>
      </c>
    </row>
    <row r="46" spans="1:42" ht="73.5" customHeight="1" x14ac:dyDescent="0.25">
      <c r="A46" s="10">
        <v>43</v>
      </c>
      <c r="B46" s="11" t="s">
        <v>108</v>
      </c>
      <c r="C46" s="11" t="s">
        <v>109</v>
      </c>
      <c r="D46" s="12" t="s">
        <v>150</v>
      </c>
      <c r="E46" s="13" t="s">
        <v>150</v>
      </c>
      <c r="F46" s="13" t="s">
        <v>110</v>
      </c>
      <c r="G46" s="13" t="s">
        <v>111</v>
      </c>
      <c r="H46" s="13" t="s">
        <v>112</v>
      </c>
      <c r="I46" s="13" t="s">
        <v>151</v>
      </c>
      <c r="J46" s="14" t="s">
        <v>114</v>
      </c>
      <c r="K46" s="15" t="s">
        <v>163</v>
      </c>
      <c r="L46" s="33">
        <v>8</v>
      </c>
      <c r="M46" s="34" t="s">
        <v>162</v>
      </c>
      <c r="N46" s="35">
        <v>8</v>
      </c>
      <c r="O46" s="19">
        <v>0</v>
      </c>
      <c r="P46" s="20">
        <f t="shared" si="0"/>
        <v>0</v>
      </c>
      <c r="Q46" s="21">
        <v>0</v>
      </c>
      <c r="R46" s="21">
        <v>0</v>
      </c>
      <c r="S46" s="20" t="e">
        <f t="shared" si="1"/>
        <v>#DIV/0!</v>
      </c>
      <c r="T46" s="21">
        <v>0</v>
      </c>
      <c r="U46" s="21">
        <v>0</v>
      </c>
      <c r="V46" s="20" t="e">
        <f t="shared" si="2"/>
        <v>#DIV/0!</v>
      </c>
      <c r="W46" s="21">
        <v>0</v>
      </c>
      <c r="X46" s="21">
        <v>0</v>
      </c>
      <c r="Y46" s="20" t="e">
        <f t="shared" si="3"/>
        <v>#DIV/0!</v>
      </c>
      <c r="Z46" s="22">
        <v>4400000</v>
      </c>
      <c r="AA46" s="22">
        <v>0</v>
      </c>
      <c r="AB46" s="20">
        <f t="shared" si="4"/>
        <v>0</v>
      </c>
      <c r="AC46" s="23">
        <v>45744</v>
      </c>
      <c r="AD46" s="23">
        <v>46018</v>
      </c>
      <c r="AE46" s="32" t="s">
        <v>117</v>
      </c>
      <c r="AF46" s="11" t="s">
        <v>92</v>
      </c>
      <c r="AG46" s="24" t="s">
        <v>93</v>
      </c>
      <c r="AH46" s="25">
        <v>4400000</v>
      </c>
      <c r="AI46" s="26">
        <v>4400000</v>
      </c>
      <c r="AJ46" s="26">
        <v>4400000</v>
      </c>
      <c r="AK46" s="26">
        <v>4400000</v>
      </c>
      <c r="AL46" s="26">
        <v>0</v>
      </c>
      <c r="AM46" s="11" t="s">
        <v>128</v>
      </c>
      <c r="AN46" s="11" t="s">
        <v>153</v>
      </c>
      <c r="AO46" s="11" t="s">
        <v>61</v>
      </c>
      <c r="AP46" s="11" t="s">
        <v>118</v>
      </c>
    </row>
    <row r="47" spans="1:42" ht="73.5" customHeight="1" x14ac:dyDescent="0.25">
      <c r="A47" s="10">
        <v>44</v>
      </c>
      <c r="B47" s="11" t="s">
        <v>108</v>
      </c>
      <c r="C47" s="11" t="s">
        <v>109</v>
      </c>
      <c r="D47" s="45" t="s">
        <v>150</v>
      </c>
      <c r="E47" s="13" t="s">
        <v>150</v>
      </c>
      <c r="F47" s="13" t="s">
        <v>110</v>
      </c>
      <c r="G47" s="13" t="s">
        <v>111</v>
      </c>
      <c r="H47" s="13" t="s">
        <v>112</v>
      </c>
      <c r="I47" s="13" t="s">
        <v>151</v>
      </c>
      <c r="J47" s="14" t="s">
        <v>114</v>
      </c>
      <c r="K47" s="15" t="s">
        <v>164</v>
      </c>
      <c r="L47" s="33">
        <v>8</v>
      </c>
      <c r="M47" s="34" t="s">
        <v>127</v>
      </c>
      <c r="N47" s="35">
        <v>8</v>
      </c>
      <c r="O47" s="19">
        <v>0</v>
      </c>
      <c r="P47" s="20">
        <f t="shared" si="0"/>
        <v>0</v>
      </c>
      <c r="Q47" s="21">
        <v>0</v>
      </c>
      <c r="R47" s="21">
        <v>0</v>
      </c>
      <c r="S47" s="20" t="e">
        <f t="shared" si="1"/>
        <v>#DIV/0!</v>
      </c>
      <c r="T47" s="21">
        <v>0</v>
      </c>
      <c r="U47" s="21">
        <v>0</v>
      </c>
      <c r="V47" s="20" t="e">
        <f t="shared" si="2"/>
        <v>#DIV/0!</v>
      </c>
      <c r="W47" s="21">
        <v>0</v>
      </c>
      <c r="X47" s="21">
        <v>0</v>
      </c>
      <c r="Y47" s="20" t="e">
        <f t="shared" si="3"/>
        <v>#DIV/0!</v>
      </c>
      <c r="Z47" s="22">
        <v>1050000</v>
      </c>
      <c r="AA47" s="22">
        <v>0</v>
      </c>
      <c r="AB47" s="20">
        <f t="shared" si="4"/>
        <v>0</v>
      </c>
      <c r="AC47" s="23">
        <v>45744</v>
      </c>
      <c r="AD47" s="36">
        <v>46018</v>
      </c>
      <c r="AE47" s="35" t="s">
        <v>117</v>
      </c>
      <c r="AF47" s="11" t="s">
        <v>92</v>
      </c>
      <c r="AG47" s="24" t="s">
        <v>93</v>
      </c>
      <c r="AH47" s="25">
        <v>1050000</v>
      </c>
      <c r="AI47" s="26">
        <v>1050000</v>
      </c>
      <c r="AJ47" s="26">
        <v>1050000</v>
      </c>
      <c r="AK47" s="26">
        <v>1050000</v>
      </c>
      <c r="AL47" s="26">
        <v>0</v>
      </c>
      <c r="AM47" s="11" t="s">
        <v>128</v>
      </c>
      <c r="AN47" s="11" t="s">
        <v>153</v>
      </c>
      <c r="AO47" s="11" t="s">
        <v>61</v>
      </c>
      <c r="AP47" s="11" t="s">
        <v>118</v>
      </c>
    </row>
    <row r="48" spans="1:42" ht="73.5" customHeight="1" x14ac:dyDescent="0.25">
      <c r="A48" s="10">
        <v>45</v>
      </c>
      <c r="B48" s="11" t="s">
        <v>108</v>
      </c>
      <c r="C48" s="11" t="s">
        <v>109</v>
      </c>
      <c r="D48" s="46" t="s">
        <v>150</v>
      </c>
      <c r="E48" s="13" t="s">
        <v>150</v>
      </c>
      <c r="F48" s="13" t="s">
        <v>110</v>
      </c>
      <c r="G48" s="13" t="s">
        <v>111</v>
      </c>
      <c r="H48" s="13" t="s">
        <v>112</v>
      </c>
      <c r="I48" s="13" t="s">
        <v>151</v>
      </c>
      <c r="J48" s="14" t="s">
        <v>114</v>
      </c>
      <c r="K48" s="15" t="s">
        <v>165</v>
      </c>
      <c r="L48" s="33">
        <v>8</v>
      </c>
      <c r="M48" s="34" t="s">
        <v>127</v>
      </c>
      <c r="N48" s="35">
        <v>8</v>
      </c>
      <c r="O48" s="19">
        <v>0</v>
      </c>
      <c r="P48" s="20">
        <f t="shared" si="0"/>
        <v>0</v>
      </c>
      <c r="Q48" s="21">
        <v>0</v>
      </c>
      <c r="R48" s="21">
        <v>0</v>
      </c>
      <c r="S48" s="20" t="e">
        <f t="shared" si="1"/>
        <v>#DIV/0!</v>
      </c>
      <c r="T48" s="21">
        <v>0</v>
      </c>
      <c r="U48" s="21">
        <v>0</v>
      </c>
      <c r="V48" s="20" t="e">
        <f t="shared" si="2"/>
        <v>#DIV/0!</v>
      </c>
      <c r="W48" s="21">
        <v>0</v>
      </c>
      <c r="X48" s="21">
        <v>0</v>
      </c>
      <c r="Y48" s="20" t="e">
        <f t="shared" si="3"/>
        <v>#DIV/0!</v>
      </c>
      <c r="Z48" s="22">
        <v>1439760</v>
      </c>
      <c r="AA48" s="22">
        <v>0</v>
      </c>
      <c r="AB48" s="20">
        <f t="shared" si="4"/>
        <v>0</v>
      </c>
      <c r="AC48" s="23">
        <v>45744</v>
      </c>
      <c r="AD48" s="23">
        <v>46018</v>
      </c>
      <c r="AE48" s="35" t="s">
        <v>117</v>
      </c>
      <c r="AF48" s="11" t="s">
        <v>92</v>
      </c>
      <c r="AG48" s="24" t="s">
        <v>93</v>
      </c>
      <c r="AH48" s="25">
        <v>1439760</v>
      </c>
      <c r="AI48" s="26">
        <v>1439760</v>
      </c>
      <c r="AJ48" s="26">
        <v>1439760</v>
      </c>
      <c r="AK48" s="26">
        <v>1439760</v>
      </c>
      <c r="AL48" s="26">
        <v>0</v>
      </c>
      <c r="AM48" s="11" t="s">
        <v>141</v>
      </c>
      <c r="AN48" s="11" t="s">
        <v>153</v>
      </c>
      <c r="AO48" s="11" t="s">
        <v>61</v>
      </c>
      <c r="AP48" s="11" t="s">
        <v>118</v>
      </c>
    </row>
    <row r="49" spans="1:42" ht="73.5" customHeight="1" x14ac:dyDescent="0.25">
      <c r="A49" s="10">
        <v>46</v>
      </c>
      <c r="B49" s="11" t="s">
        <v>108</v>
      </c>
      <c r="C49" s="11" t="s">
        <v>109</v>
      </c>
      <c r="D49" s="46" t="s">
        <v>150</v>
      </c>
      <c r="E49" s="13" t="s">
        <v>150</v>
      </c>
      <c r="F49" s="13" t="s">
        <v>110</v>
      </c>
      <c r="G49" s="13" t="s">
        <v>111</v>
      </c>
      <c r="H49" s="13" t="s">
        <v>112</v>
      </c>
      <c r="I49" s="13" t="s">
        <v>166</v>
      </c>
      <c r="J49" s="14" t="s">
        <v>114</v>
      </c>
      <c r="K49" s="15" t="s">
        <v>167</v>
      </c>
      <c r="L49" s="33">
        <v>16</v>
      </c>
      <c r="M49" s="34" t="s">
        <v>123</v>
      </c>
      <c r="N49" s="35">
        <v>16</v>
      </c>
      <c r="O49" s="19">
        <v>0</v>
      </c>
      <c r="P49" s="20">
        <f t="shared" si="0"/>
        <v>0</v>
      </c>
      <c r="Q49" s="21">
        <v>0</v>
      </c>
      <c r="R49" s="21">
        <v>0</v>
      </c>
      <c r="S49" s="20" t="e">
        <f t="shared" si="1"/>
        <v>#DIV/0!</v>
      </c>
      <c r="T49" s="21">
        <v>0</v>
      </c>
      <c r="U49" s="21">
        <v>0</v>
      </c>
      <c r="V49" s="20" t="e">
        <f t="shared" si="2"/>
        <v>#DIV/0!</v>
      </c>
      <c r="W49" s="21">
        <v>0</v>
      </c>
      <c r="X49" s="21">
        <v>0</v>
      </c>
      <c r="Y49" s="20" t="e">
        <f t="shared" si="3"/>
        <v>#DIV/0!</v>
      </c>
      <c r="Z49" s="22">
        <v>760000</v>
      </c>
      <c r="AA49" s="22">
        <v>0</v>
      </c>
      <c r="AB49" s="20">
        <f t="shared" si="4"/>
        <v>0</v>
      </c>
      <c r="AC49" s="23">
        <v>45744</v>
      </c>
      <c r="AD49" s="36">
        <v>46018</v>
      </c>
      <c r="AE49" s="35" t="s">
        <v>117</v>
      </c>
      <c r="AF49" s="11" t="s">
        <v>92</v>
      </c>
      <c r="AG49" s="24" t="s">
        <v>93</v>
      </c>
      <c r="AH49" s="25">
        <v>760000</v>
      </c>
      <c r="AI49" s="26">
        <v>760000</v>
      </c>
      <c r="AJ49" s="26">
        <v>760000</v>
      </c>
      <c r="AK49" s="26">
        <v>760000</v>
      </c>
      <c r="AL49" s="26">
        <v>0</v>
      </c>
      <c r="AM49" s="11" t="s">
        <v>168</v>
      </c>
      <c r="AN49" s="11" t="s">
        <v>169</v>
      </c>
      <c r="AO49" s="11" t="s">
        <v>61</v>
      </c>
      <c r="AP49" s="11" t="s">
        <v>118</v>
      </c>
    </row>
    <row r="50" spans="1:42" ht="73.5" customHeight="1" x14ac:dyDescent="0.25">
      <c r="A50" s="10">
        <v>47</v>
      </c>
      <c r="B50" s="11" t="s">
        <v>108</v>
      </c>
      <c r="C50" s="11" t="s">
        <v>109</v>
      </c>
      <c r="D50" s="46" t="s">
        <v>150</v>
      </c>
      <c r="E50" s="13" t="s">
        <v>150</v>
      </c>
      <c r="F50" s="13" t="s">
        <v>110</v>
      </c>
      <c r="G50" s="13" t="s">
        <v>111</v>
      </c>
      <c r="H50" s="13" t="s">
        <v>112</v>
      </c>
      <c r="I50" s="13" t="s">
        <v>166</v>
      </c>
      <c r="J50" s="14" t="s">
        <v>114</v>
      </c>
      <c r="K50" s="15" t="s">
        <v>170</v>
      </c>
      <c r="L50" s="33">
        <v>8</v>
      </c>
      <c r="M50" s="34" t="s">
        <v>171</v>
      </c>
      <c r="N50" s="35">
        <v>8</v>
      </c>
      <c r="O50" s="19">
        <v>0</v>
      </c>
      <c r="P50" s="20">
        <f t="shared" si="0"/>
        <v>0</v>
      </c>
      <c r="Q50" s="21">
        <v>0</v>
      </c>
      <c r="R50" s="21">
        <v>0</v>
      </c>
      <c r="S50" s="20" t="e">
        <f t="shared" si="1"/>
        <v>#DIV/0!</v>
      </c>
      <c r="T50" s="21">
        <v>0</v>
      </c>
      <c r="U50" s="21">
        <v>0</v>
      </c>
      <c r="V50" s="20" t="e">
        <f t="shared" si="2"/>
        <v>#DIV/0!</v>
      </c>
      <c r="W50" s="21">
        <v>0</v>
      </c>
      <c r="X50" s="21">
        <v>0</v>
      </c>
      <c r="Y50" s="20" t="e">
        <f t="shared" si="3"/>
        <v>#DIV/0!</v>
      </c>
      <c r="Z50" s="22">
        <v>800000</v>
      </c>
      <c r="AA50" s="22">
        <v>0</v>
      </c>
      <c r="AB50" s="20">
        <f t="shared" si="4"/>
        <v>0</v>
      </c>
      <c r="AC50" s="23">
        <v>45744</v>
      </c>
      <c r="AD50" s="23">
        <v>46018</v>
      </c>
      <c r="AE50" s="35" t="s">
        <v>117</v>
      </c>
      <c r="AF50" s="11" t="s">
        <v>92</v>
      </c>
      <c r="AG50" s="24" t="s">
        <v>93</v>
      </c>
      <c r="AH50" s="25">
        <v>800000</v>
      </c>
      <c r="AI50" s="26">
        <v>800000</v>
      </c>
      <c r="AJ50" s="26">
        <v>800000</v>
      </c>
      <c r="AK50" s="26">
        <v>800000</v>
      </c>
      <c r="AL50" s="26">
        <v>0</v>
      </c>
      <c r="AM50" s="11" t="s">
        <v>83</v>
      </c>
      <c r="AN50" s="11" t="s">
        <v>169</v>
      </c>
      <c r="AO50" s="11" t="s">
        <v>61</v>
      </c>
      <c r="AP50" s="11" t="s">
        <v>118</v>
      </c>
    </row>
    <row r="51" spans="1:42" ht="73.5" customHeight="1" x14ac:dyDescent="0.25">
      <c r="A51" s="10">
        <v>48</v>
      </c>
      <c r="B51" s="11" t="s">
        <v>108</v>
      </c>
      <c r="C51" s="11" t="s">
        <v>109</v>
      </c>
      <c r="D51" s="46" t="s">
        <v>150</v>
      </c>
      <c r="E51" s="13" t="s">
        <v>150</v>
      </c>
      <c r="F51" s="13" t="s">
        <v>110</v>
      </c>
      <c r="G51" s="13" t="s">
        <v>111</v>
      </c>
      <c r="H51" s="13" t="s">
        <v>112</v>
      </c>
      <c r="I51" s="13" t="s">
        <v>166</v>
      </c>
      <c r="J51" s="14" t="s">
        <v>114</v>
      </c>
      <c r="K51" s="15" t="s">
        <v>172</v>
      </c>
      <c r="L51" s="33">
        <v>200</v>
      </c>
      <c r="M51" s="34" t="s">
        <v>173</v>
      </c>
      <c r="N51" s="35">
        <v>200</v>
      </c>
      <c r="O51" s="19">
        <v>0</v>
      </c>
      <c r="P51" s="20">
        <f t="shared" si="0"/>
        <v>0</v>
      </c>
      <c r="Q51" s="21">
        <v>0</v>
      </c>
      <c r="R51" s="21">
        <v>0</v>
      </c>
      <c r="S51" s="20" t="e">
        <f t="shared" si="1"/>
        <v>#DIV/0!</v>
      </c>
      <c r="T51" s="21">
        <v>0</v>
      </c>
      <c r="U51" s="21">
        <v>0</v>
      </c>
      <c r="V51" s="20" t="e">
        <f t="shared" si="2"/>
        <v>#DIV/0!</v>
      </c>
      <c r="W51" s="21">
        <v>0</v>
      </c>
      <c r="X51" s="21">
        <v>0</v>
      </c>
      <c r="Y51" s="20" t="e">
        <f t="shared" si="3"/>
        <v>#DIV/0!</v>
      </c>
      <c r="Z51" s="22">
        <v>24000000</v>
      </c>
      <c r="AA51" s="22">
        <v>0</v>
      </c>
      <c r="AB51" s="20">
        <f t="shared" si="4"/>
        <v>0</v>
      </c>
      <c r="AC51" s="23">
        <v>45744</v>
      </c>
      <c r="AD51" s="36">
        <v>46018</v>
      </c>
      <c r="AE51" s="35" t="s">
        <v>117</v>
      </c>
      <c r="AF51" s="11" t="s">
        <v>92</v>
      </c>
      <c r="AG51" s="24" t="s">
        <v>93</v>
      </c>
      <c r="AH51" s="25">
        <v>24000000</v>
      </c>
      <c r="AI51" s="26">
        <v>24000000</v>
      </c>
      <c r="AJ51" s="26">
        <v>24000000</v>
      </c>
      <c r="AK51" s="26">
        <v>24000000</v>
      </c>
      <c r="AL51" s="26">
        <v>0</v>
      </c>
      <c r="AM51" s="11" t="s">
        <v>168</v>
      </c>
      <c r="AN51" s="11" t="s">
        <v>169</v>
      </c>
      <c r="AO51" s="11" t="s">
        <v>61</v>
      </c>
      <c r="AP51" s="11" t="s">
        <v>118</v>
      </c>
    </row>
    <row r="52" spans="1:42" ht="73.5" customHeight="1" x14ac:dyDescent="0.25">
      <c r="A52" s="10">
        <v>49</v>
      </c>
      <c r="B52" s="11" t="s">
        <v>108</v>
      </c>
      <c r="C52" s="11" t="s">
        <v>109</v>
      </c>
      <c r="D52" s="46" t="s">
        <v>150</v>
      </c>
      <c r="E52" s="13" t="s">
        <v>150</v>
      </c>
      <c r="F52" s="13" t="s">
        <v>110</v>
      </c>
      <c r="G52" s="13" t="s">
        <v>111</v>
      </c>
      <c r="H52" s="13" t="s">
        <v>112</v>
      </c>
      <c r="I52" s="13" t="s">
        <v>166</v>
      </c>
      <c r="J52" s="14" t="s">
        <v>114</v>
      </c>
      <c r="K52" s="15" t="s">
        <v>174</v>
      </c>
      <c r="L52" s="33">
        <v>9</v>
      </c>
      <c r="M52" s="34" t="s">
        <v>127</v>
      </c>
      <c r="N52" s="35">
        <v>9</v>
      </c>
      <c r="O52" s="19">
        <v>0</v>
      </c>
      <c r="P52" s="20">
        <f t="shared" si="0"/>
        <v>0</v>
      </c>
      <c r="Q52" s="21">
        <v>0</v>
      </c>
      <c r="R52" s="21">
        <v>0</v>
      </c>
      <c r="S52" s="20" t="e">
        <f t="shared" si="1"/>
        <v>#DIV/0!</v>
      </c>
      <c r="T52" s="21">
        <v>0</v>
      </c>
      <c r="U52" s="21">
        <v>0</v>
      </c>
      <c r="V52" s="20" t="e">
        <f t="shared" si="2"/>
        <v>#DIV/0!</v>
      </c>
      <c r="W52" s="21">
        <v>0</v>
      </c>
      <c r="X52" s="21">
        <v>0</v>
      </c>
      <c r="Y52" s="20" t="e">
        <f t="shared" si="3"/>
        <v>#DIV/0!</v>
      </c>
      <c r="Z52" s="22">
        <v>720000</v>
      </c>
      <c r="AA52" s="22">
        <v>0</v>
      </c>
      <c r="AB52" s="20">
        <f t="shared" si="4"/>
        <v>0</v>
      </c>
      <c r="AC52" s="23">
        <v>45744</v>
      </c>
      <c r="AD52" s="23">
        <v>46018</v>
      </c>
      <c r="AE52" s="35" t="s">
        <v>117</v>
      </c>
      <c r="AF52" s="11" t="s">
        <v>92</v>
      </c>
      <c r="AG52" s="24" t="s">
        <v>93</v>
      </c>
      <c r="AH52" s="25">
        <v>720000</v>
      </c>
      <c r="AI52" s="26">
        <v>720000</v>
      </c>
      <c r="AJ52" s="26">
        <v>720000</v>
      </c>
      <c r="AK52" s="26">
        <v>720000</v>
      </c>
      <c r="AL52" s="26">
        <v>0</v>
      </c>
      <c r="AM52" s="11" t="s">
        <v>83</v>
      </c>
      <c r="AN52" s="11" t="s">
        <v>169</v>
      </c>
      <c r="AO52" s="11" t="s">
        <v>61</v>
      </c>
      <c r="AP52" s="11" t="s">
        <v>118</v>
      </c>
    </row>
    <row r="53" spans="1:42" ht="73.5" customHeight="1" x14ac:dyDescent="0.25">
      <c r="A53" s="10">
        <v>50</v>
      </c>
      <c r="B53" s="11" t="s">
        <v>108</v>
      </c>
      <c r="C53" s="11" t="s">
        <v>109</v>
      </c>
      <c r="D53" s="46" t="s">
        <v>150</v>
      </c>
      <c r="E53" s="13" t="s">
        <v>150</v>
      </c>
      <c r="F53" s="13" t="s">
        <v>110</v>
      </c>
      <c r="G53" s="13" t="s">
        <v>111</v>
      </c>
      <c r="H53" s="13" t="s">
        <v>112</v>
      </c>
      <c r="I53" s="13" t="s">
        <v>166</v>
      </c>
      <c r="J53" s="14" t="s">
        <v>114</v>
      </c>
      <c r="K53" s="15" t="s">
        <v>175</v>
      </c>
      <c r="L53" s="33">
        <v>8</v>
      </c>
      <c r="M53" s="34" t="s">
        <v>123</v>
      </c>
      <c r="N53" s="35">
        <v>8</v>
      </c>
      <c r="O53" s="19">
        <v>0</v>
      </c>
      <c r="P53" s="20">
        <f t="shared" si="0"/>
        <v>0</v>
      </c>
      <c r="Q53" s="21">
        <v>0</v>
      </c>
      <c r="R53" s="21">
        <v>0</v>
      </c>
      <c r="S53" s="20" t="e">
        <f t="shared" si="1"/>
        <v>#DIV/0!</v>
      </c>
      <c r="T53" s="21">
        <v>0</v>
      </c>
      <c r="U53" s="21">
        <v>0</v>
      </c>
      <c r="V53" s="20" t="e">
        <f t="shared" si="2"/>
        <v>#DIV/0!</v>
      </c>
      <c r="W53" s="21">
        <v>0</v>
      </c>
      <c r="X53" s="21">
        <v>0</v>
      </c>
      <c r="Y53" s="20" t="e">
        <f t="shared" si="3"/>
        <v>#DIV/0!</v>
      </c>
      <c r="Z53" s="22">
        <v>1200000</v>
      </c>
      <c r="AA53" s="22">
        <v>0</v>
      </c>
      <c r="AB53" s="20">
        <f t="shared" si="4"/>
        <v>0</v>
      </c>
      <c r="AC53" s="23">
        <v>45744</v>
      </c>
      <c r="AD53" s="36">
        <v>46018</v>
      </c>
      <c r="AE53" s="35" t="s">
        <v>117</v>
      </c>
      <c r="AF53" s="11" t="s">
        <v>92</v>
      </c>
      <c r="AG53" s="24" t="s">
        <v>93</v>
      </c>
      <c r="AH53" s="25">
        <v>1200000</v>
      </c>
      <c r="AI53" s="26">
        <v>1200000</v>
      </c>
      <c r="AJ53" s="26">
        <v>1200000</v>
      </c>
      <c r="AK53" s="26">
        <v>1200000</v>
      </c>
      <c r="AL53" s="26">
        <v>0</v>
      </c>
      <c r="AM53" s="11" t="s">
        <v>83</v>
      </c>
      <c r="AN53" s="11" t="s">
        <v>169</v>
      </c>
      <c r="AO53" s="11" t="s">
        <v>61</v>
      </c>
      <c r="AP53" s="11" t="s">
        <v>118</v>
      </c>
    </row>
    <row r="54" spans="1:42" ht="73.5" customHeight="1" x14ac:dyDescent="0.25">
      <c r="A54" s="10">
        <v>51</v>
      </c>
      <c r="B54" s="11" t="s">
        <v>108</v>
      </c>
      <c r="C54" s="11" t="s">
        <v>109</v>
      </c>
      <c r="D54" s="47" t="s">
        <v>150</v>
      </c>
      <c r="E54" s="13" t="s">
        <v>150</v>
      </c>
      <c r="F54" s="13" t="s">
        <v>110</v>
      </c>
      <c r="G54" s="13" t="s">
        <v>111</v>
      </c>
      <c r="H54" s="13" t="s">
        <v>112</v>
      </c>
      <c r="I54" s="13" t="s">
        <v>166</v>
      </c>
      <c r="J54" s="14" t="s">
        <v>114</v>
      </c>
      <c r="K54" s="15" t="s">
        <v>176</v>
      </c>
      <c r="L54" s="33">
        <v>4</v>
      </c>
      <c r="M54" s="34" t="s">
        <v>123</v>
      </c>
      <c r="N54" s="35">
        <v>4</v>
      </c>
      <c r="O54" s="19">
        <v>0</v>
      </c>
      <c r="P54" s="20">
        <f t="shared" si="0"/>
        <v>0</v>
      </c>
      <c r="Q54" s="21">
        <v>0</v>
      </c>
      <c r="R54" s="21">
        <v>0</v>
      </c>
      <c r="S54" s="20" t="e">
        <f t="shared" si="1"/>
        <v>#DIV/0!</v>
      </c>
      <c r="T54" s="21">
        <v>0</v>
      </c>
      <c r="U54" s="21">
        <v>0</v>
      </c>
      <c r="V54" s="20" t="e">
        <f t="shared" si="2"/>
        <v>#DIV/0!</v>
      </c>
      <c r="W54" s="21">
        <v>0</v>
      </c>
      <c r="X54" s="21">
        <v>0</v>
      </c>
      <c r="Y54" s="20" t="e">
        <f t="shared" si="3"/>
        <v>#DIV/0!</v>
      </c>
      <c r="Z54" s="22">
        <v>400000</v>
      </c>
      <c r="AA54" s="22">
        <v>0</v>
      </c>
      <c r="AB54" s="20">
        <f t="shared" si="4"/>
        <v>0</v>
      </c>
      <c r="AC54" s="23">
        <v>45744</v>
      </c>
      <c r="AD54" s="23">
        <v>46018</v>
      </c>
      <c r="AE54" s="35" t="s">
        <v>117</v>
      </c>
      <c r="AF54" s="11" t="s">
        <v>92</v>
      </c>
      <c r="AG54" s="24" t="s">
        <v>93</v>
      </c>
      <c r="AH54" s="25">
        <v>400000</v>
      </c>
      <c r="AI54" s="26">
        <v>400000</v>
      </c>
      <c r="AJ54" s="26">
        <v>400000</v>
      </c>
      <c r="AK54" s="26">
        <v>400000</v>
      </c>
      <c r="AL54" s="26">
        <v>0</v>
      </c>
      <c r="AM54" s="11" t="s">
        <v>83</v>
      </c>
      <c r="AN54" s="11" t="s">
        <v>169</v>
      </c>
      <c r="AO54" s="11" t="s">
        <v>61</v>
      </c>
      <c r="AP54" s="11" t="s">
        <v>118</v>
      </c>
    </row>
    <row r="55" spans="1:42" ht="73.5" customHeight="1" x14ac:dyDescent="0.25">
      <c r="A55" s="10">
        <v>52</v>
      </c>
      <c r="B55" s="11" t="s">
        <v>108</v>
      </c>
      <c r="C55" s="11" t="s">
        <v>109</v>
      </c>
      <c r="D55" s="46" t="s">
        <v>150</v>
      </c>
      <c r="E55" s="13" t="s">
        <v>150</v>
      </c>
      <c r="F55" s="13" t="s">
        <v>110</v>
      </c>
      <c r="G55" s="13" t="s">
        <v>111</v>
      </c>
      <c r="H55" s="13" t="s">
        <v>112</v>
      </c>
      <c r="I55" s="13" t="s">
        <v>166</v>
      </c>
      <c r="J55" s="14" t="s">
        <v>114</v>
      </c>
      <c r="K55" s="15" t="s">
        <v>177</v>
      </c>
      <c r="L55" s="33">
        <v>40</v>
      </c>
      <c r="M55" s="34" t="s">
        <v>178</v>
      </c>
      <c r="N55" s="35">
        <v>40</v>
      </c>
      <c r="O55" s="19">
        <v>0</v>
      </c>
      <c r="P55" s="20">
        <f t="shared" si="0"/>
        <v>0</v>
      </c>
      <c r="Q55" s="21">
        <v>0</v>
      </c>
      <c r="R55" s="21">
        <v>0</v>
      </c>
      <c r="S55" s="20" t="e">
        <f t="shared" si="1"/>
        <v>#DIV/0!</v>
      </c>
      <c r="T55" s="21">
        <v>0</v>
      </c>
      <c r="U55" s="21">
        <v>0</v>
      </c>
      <c r="V55" s="20" t="e">
        <f t="shared" si="2"/>
        <v>#DIV/0!</v>
      </c>
      <c r="W55" s="21">
        <v>0</v>
      </c>
      <c r="X55" s="21">
        <v>0</v>
      </c>
      <c r="Y55" s="20" t="e">
        <f t="shared" si="3"/>
        <v>#DIV/0!</v>
      </c>
      <c r="Z55" s="22">
        <v>3200000</v>
      </c>
      <c r="AA55" s="22">
        <v>0</v>
      </c>
      <c r="AB55" s="20">
        <f t="shared" si="4"/>
        <v>0</v>
      </c>
      <c r="AC55" s="23">
        <v>45744</v>
      </c>
      <c r="AD55" s="36">
        <v>46018</v>
      </c>
      <c r="AE55" s="35" t="s">
        <v>117</v>
      </c>
      <c r="AF55" s="11" t="s">
        <v>92</v>
      </c>
      <c r="AG55" s="24" t="s">
        <v>93</v>
      </c>
      <c r="AH55" s="25">
        <v>3200000</v>
      </c>
      <c r="AI55" s="26">
        <v>3200000</v>
      </c>
      <c r="AJ55" s="26">
        <v>3200000</v>
      </c>
      <c r="AK55" s="26">
        <v>3200000</v>
      </c>
      <c r="AL55" s="26">
        <v>0</v>
      </c>
      <c r="AM55" s="11" t="s">
        <v>141</v>
      </c>
      <c r="AN55" s="11" t="s">
        <v>169</v>
      </c>
      <c r="AO55" s="11" t="s">
        <v>61</v>
      </c>
      <c r="AP55" s="11" t="s">
        <v>118</v>
      </c>
    </row>
    <row r="56" spans="1:42" ht="73.5" customHeight="1" x14ac:dyDescent="0.25">
      <c r="A56" s="10">
        <v>53</v>
      </c>
      <c r="B56" s="11" t="s">
        <v>108</v>
      </c>
      <c r="C56" s="11" t="s">
        <v>109</v>
      </c>
      <c r="D56" s="47" t="s">
        <v>150</v>
      </c>
      <c r="E56" s="13" t="s">
        <v>150</v>
      </c>
      <c r="F56" s="13" t="s">
        <v>110</v>
      </c>
      <c r="G56" s="13" t="s">
        <v>111</v>
      </c>
      <c r="H56" s="13" t="s">
        <v>112</v>
      </c>
      <c r="I56" s="13" t="s">
        <v>166</v>
      </c>
      <c r="J56" s="14" t="s">
        <v>114</v>
      </c>
      <c r="K56" s="15" t="s">
        <v>179</v>
      </c>
      <c r="L56" s="33">
        <v>11</v>
      </c>
      <c r="M56" s="34" t="s">
        <v>180</v>
      </c>
      <c r="N56" s="35">
        <v>11</v>
      </c>
      <c r="O56" s="19">
        <v>0</v>
      </c>
      <c r="P56" s="20">
        <f t="shared" si="0"/>
        <v>0</v>
      </c>
      <c r="Q56" s="21">
        <v>0</v>
      </c>
      <c r="R56" s="21">
        <v>0</v>
      </c>
      <c r="S56" s="20" t="e">
        <f t="shared" si="1"/>
        <v>#DIV/0!</v>
      </c>
      <c r="T56" s="21">
        <v>0</v>
      </c>
      <c r="U56" s="21">
        <v>0</v>
      </c>
      <c r="V56" s="20" t="e">
        <f t="shared" si="2"/>
        <v>#DIV/0!</v>
      </c>
      <c r="W56" s="21">
        <v>0</v>
      </c>
      <c r="X56" s="21">
        <v>0</v>
      </c>
      <c r="Y56" s="20" t="e">
        <f t="shared" si="3"/>
        <v>#DIV/0!</v>
      </c>
      <c r="Z56" s="22">
        <v>1784992</v>
      </c>
      <c r="AA56" s="22">
        <v>0</v>
      </c>
      <c r="AB56" s="20">
        <f t="shared" si="4"/>
        <v>0</v>
      </c>
      <c r="AC56" s="23">
        <v>45744</v>
      </c>
      <c r="AD56" s="23">
        <v>46018</v>
      </c>
      <c r="AE56" s="35" t="s">
        <v>117</v>
      </c>
      <c r="AF56" s="11" t="s">
        <v>92</v>
      </c>
      <c r="AG56" s="24" t="s">
        <v>93</v>
      </c>
      <c r="AH56" s="25">
        <v>1784992</v>
      </c>
      <c r="AI56" s="26">
        <v>1784992</v>
      </c>
      <c r="AJ56" s="26">
        <v>1784992</v>
      </c>
      <c r="AK56" s="26">
        <v>1784992</v>
      </c>
      <c r="AL56" s="26">
        <v>0</v>
      </c>
      <c r="AM56" s="11" t="s">
        <v>83</v>
      </c>
      <c r="AN56" s="11" t="s">
        <v>169</v>
      </c>
      <c r="AO56" s="11" t="s">
        <v>61</v>
      </c>
      <c r="AP56" s="11" t="s">
        <v>118</v>
      </c>
    </row>
    <row r="57" spans="1:42" ht="73.5" customHeight="1" x14ac:dyDescent="0.25">
      <c r="A57" s="10">
        <v>54</v>
      </c>
      <c r="B57" s="11" t="s">
        <v>108</v>
      </c>
      <c r="C57" s="11" t="s">
        <v>109</v>
      </c>
      <c r="D57" s="46" t="s">
        <v>150</v>
      </c>
      <c r="E57" s="13" t="s">
        <v>150</v>
      </c>
      <c r="F57" s="13" t="s">
        <v>110</v>
      </c>
      <c r="G57" s="13" t="s">
        <v>111</v>
      </c>
      <c r="H57" s="13" t="s">
        <v>112</v>
      </c>
      <c r="I57" s="13" t="s">
        <v>166</v>
      </c>
      <c r="J57" s="14" t="s">
        <v>114</v>
      </c>
      <c r="K57" s="15" t="s">
        <v>181</v>
      </c>
      <c r="L57" s="33">
        <v>1</v>
      </c>
      <c r="M57" s="34" t="s">
        <v>103</v>
      </c>
      <c r="N57" s="35">
        <v>1</v>
      </c>
      <c r="O57" s="19">
        <v>0</v>
      </c>
      <c r="P57" s="20">
        <f t="shared" si="0"/>
        <v>0</v>
      </c>
      <c r="Q57" s="21">
        <v>0</v>
      </c>
      <c r="R57" s="21">
        <v>0</v>
      </c>
      <c r="S57" s="20" t="e">
        <f t="shared" si="1"/>
        <v>#DIV/0!</v>
      </c>
      <c r="T57" s="21">
        <v>0</v>
      </c>
      <c r="U57" s="21">
        <v>0</v>
      </c>
      <c r="V57" s="20" t="e">
        <f>U56/T56*100</f>
        <v>#DIV/0!</v>
      </c>
      <c r="W57" s="21">
        <v>0</v>
      </c>
      <c r="X57" s="21">
        <v>0</v>
      </c>
      <c r="Y57" s="20" t="e">
        <f t="shared" si="3"/>
        <v>#DIV/0!</v>
      </c>
      <c r="Z57" s="22">
        <v>31806733</v>
      </c>
      <c r="AA57" s="22">
        <v>0</v>
      </c>
      <c r="AB57" s="20">
        <f t="shared" si="4"/>
        <v>0</v>
      </c>
      <c r="AC57" s="23">
        <v>45744</v>
      </c>
      <c r="AD57" s="36">
        <v>46018</v>
      </c>
      <c r="AE57" s="35" t="s">
        <v>117</v>
      </c>
      <c r="AF57" s="11" t="s">
        <v>92</v>
      </c>
      <c r="AG57" s="24" t="s">
        <v>93</v>
      </c>
      <c r="AH57" s="25">
        <v>31806733</v>
      </c>
      <c r="AI57" s="26">
        <v>31806733</v>
      </c>
      <c r="AJ57" s="26">
        <v>31806733</v>
      </c>
      <c r="AK57" s="26">
        <v>31806733</v>
      </c>
      <c r="AL57" s="26">
        <v>0</v>
      </c>
      <c r="AM57" s="11" t="s">
        <v>182</v>
      </c>
      <c r="AN57" s="11" t="s">
        <v>183</v>
      </c>
      <c r="AO57" s="11" t="s">
        <v>61</v>
      </c>
      <c r="AP57" s="11" t="s">
        <v>118</v>
      </c>
    </row>
    <row r="58" spans="1:42" ht="73.5" customHeight="1" x14ac:dyDescent="0.25">
      <c r="A58" s="10">
        <v>55</v>
      </c>
      <c r="B58" s="11" t="s">
        <v>108</v>
      </c>
      <c r="C58" s="11" t="s">
        <v>109</v>
      </c>
      <c r="D58" s="46" t="s">
        <v>184</v>
      </c>
      <c r="E58" s="13" t="s">
        <v>150</v>
      </c>
      <c r="F58" s="13" t="s">
        <v>110</v>
      </c>
      <c r="G58" s="13" t="s">
        <v>111</v>
      </c>
      <c r="H58" s="13" t="s">
        <v>112</v>
      </c>
      <c r="I58" s="13" t="s">
        <v>185</v>
      </c>
      <c r="J58" s="14" t="s">
        <v>114</v>
      </c>
      <c r="K58" s="15" t="s">
        <v>186</v>
      </c>
      <c r="L58" s="33">
        <v>4</v>
      </c>
      <c r="M58" s="34" t="s">
        <v>127</v>
      </c>
      <c r="N58" s="35">
        <v>4</v>
      </c>
      <c r="O58" s="19">
        <v>0</v>
      </c>
      <c r="P58" s="20">
        <f t="shared" si="0"/>
        <v>0</v>
      </c>
      <c r="Q58" s="21">
        <v>0</v>
      </c>
      <c r="R58" s="21">
        <v>0</v>
      </c>
      <c r="S58" s="20" t="e">
        <f t="shared" si="1"/>
        <v>#DIV/0!</v>
      </c>
      <c r="T58" s="21">
        <v>0</v>
      </c>
      <c r="U58" s="21">
        <v>0</v>
      </c>
      <c r="V58" s="20" t="e">
        <f t="shared" si="2"/>
        <v>#DIV/0!</v>
      </c>
      <c r="W58" s="21">
        <v>0</v>
      </c>
      <c r="X58" s="21">
        <v>0</v>
      </c>
      <c r="Y58" s="20" t="e">
        <f t="shared" si="3"/>
        <v>#DIV/0!</v>
      </c>
      <c r="Z58" s="22">
        <v>600000</v>
      </c>
      <c r="AA58" s="22">
        <v>0</v>
      </c>
      <c r="AB58" s="20">
        <f t="shared" si="4"/>
        <v>0</v>
      </c>
      <c r="AC58" s="23">
        <v>45744</v>
      </c>
      <c r="AD58" s="23">
        <v>46018</v>
      </c>
      <c r="AE58" s="35" t="s">
        <v>117</v>
      </c>
      <c r="AF58" s="11" t="s">
        <v>92</v>
      </c>
      <c r="AG58" s="24" t="s">
        <v>93</v>
      </c>
      <c r="AH58" s="25">
        <v>600000</v>
      </c>
      <c r="AI58" s="26">
        <v>600000</v>
      </c>
      <c r="AJ58" s="26">
        <v>600000</v>
      </c>
      <c r="AK58" s="26">
        <v>600000</v>
      </c>
      <c r="AL58" s="26">
        <v>0</v>
      </c>
      <c r="AM58" s="11" t="s">
        <v>83</v>
      </c>
      <c r="AN58" s="11" t="s">
        <v>183</v>
      </c>
      <c r="AO58" s="11" t="s">
        <v>61</v>
      </c>
      <c r="AP58" s="11" t="s">
        <v>118</v>
      </c>
    </row>
    <row r="59" spans="1:42" ht="73.5" customHeight="1" x14ac:dyDescent="0.25">
      <c r="A59" s="10">
        <v>56</v>
      </c>
      <c r="B59" s="11" t="s">
        <v>108</v>
      </c>
      <c r="C59" s="11" t="s">
        <v>109</v>
      </c>
      <c r="D59" s="46" t="s">
        <v>184</v>
      </c>
      <c r="E59" s="13" t="s">
        <v>150</v>
      </c>
      <c r="F59" s="13" t="s">
        <v>110</v>
      </c>
      <c r="G59" s="13" t="s">
        <v>111</v>
      </c>
      <c r="H59" s="13" t="s">
        <v>112</v>
      </c>
      <c r="I59" s="13" t="s">
        <v>185</v>
      </c>
      <c r="J59" s="14" t="s">
        <v>114</v>
      </c>
      <c r="K59" s="15" t="s">
        <v>187</v>
      </c>
      <c r="L59" s="33">
        <v>32</v>
      </c>
      <c r="M59" s="34" t="s">
        <v>127</v>
      </c>
      <c r="N59" s="35">
        <v>32</v>
      </c>
      <c r="O59" s="19">
        <v>0</v>
      </c>
      <c r="P59" s="20">
        <f t="shared" si="0"/>
        <v>0</v>
      </c>
      <c r="Q59" s="21">
        <v>0</v>
      </c>
      <c r="R59" s="21">
        <v>0</v>
      </c>
      <c r="S59" s="20" t="e">
        <f t="shared" si="1"/>
        <v>#DIV/0!</v>
      </c>
      <c r="T59" s="21">
        <v>0</v>
      </c>
      <c r="U59" s="21">
        <v>0</v>
      </c>
      <c r="V59" s="20" t="e">
        <f t="shared" si="2"/>
        <v>#DIV/0!</v>
      </c>
      <c r="W59" s="21">
        <v>0</v>
      </c>
      <c r="X59" s="21">
        <v>0</v>
      </c>
      <c r="Y59" s="20" t="e">
        <f t="shared" si="3"/>
        <v>#DIV/0!</v>
      </c>
      <c r="Z59" s="22">
        <v>5130400</v>
      </c>
      <c r="AA59" s="22">
        <v>0</v>
      </c>
      <c r="AB59" s="20">
        <f t="shared" si="4"/>
        <v>0</v>
      </c>
      <c r="AC59" s="23">
        <v>45744</v>
      </c>
      <c r="AD59" s="36">
        <v>46018</v>
      </c>
      <c r="AE59" s="35" t="s">
        <v>117</v>
      </c>
      <c r="AF59" s="11" t="s">
        <v>92</v>
      </c>
      <c r="AG59" s="24" t="s">
        <v>93</v>
      </c>
      <c r="AH59" s="25">
        <v>5130400</v>
      </c>
      <c r="AI59" s="26">
        <v>5130400</v>
      </c>
      <c r="AJ59" s="26">
        <v>5130400</v>
      </c>
      <c r="AK59" s="26">
        <v>5130400</v>
      </c>
      <c r="AL59" s="26">
        <v>0</v>
      </c>
      <c r="AM59" s="11" t="s">
        <v>83</v>
      </c>
      <c r="AN59" s="11" t="s">
        <v>183</v>
      </c>
      <c r="AO59" s="11" t="s">
        <v>61</v>
      </c>
      <c r="AP59" s="11" t="s">
        <v>118</v>
      </c>
    </row>
    <row r="60" spans="1:42" ht="73.5" customHeight="1" x14ac:dyDescent="0.25">
      <c r="A60" s="10">
        <v>57</v>
      </c>
      <c r="B60" s="11" t="s">
        <v>108</v>
      </c>
      <c r="C60" s="11" t="s">
        <v>109</v>
      </c>
      <c r="D60" s="46" t="s">
        <v>184</v>
      </c>
      <c r="E60" s="13" t="s">
        <v>150</v>
      </c>
      <c r="F60" s="13" t="s">
        <v>110</v>
      </c>
      <c r="G60" s="13" t="s">
        <v>111</v>
      </c>
      <c r="H60" s="13" t="s">
        <v>112</v>
      </c>
      <c r="I60" s="13" t="s">
        <v>188</v>
      </c>
      <c r="J60" s="14" t="s">
        <v>114</v>
      </c>
      <c r="K60" s="15" t="s">
        <v>189</v>
      </c>
      <c r="L60" s="33">
        <v>200</v>
      </c>
      <c r="M60" s="34" t="s">
        <v>190</v>
      </c>
      <c r="N60" s="35">
        <v>200</v>
      </c>
      <c r="O60" s="19">
        <v>0</v>
      </c>
      <c r="P60" s="20">
        <f t="shared" si="0"/>
        <v>0</v>
      </c>
      <c r="Q60" s="21">
        <v>0</v>
      </c>
      <c r="R60" s="21">
        <v>0</v>
      </c>
      <c r="S60" s="20" t="e">
        <f t="shared" si="1"/>
        <v>#DIV/0!</v>
      </c>
      <c r="T60" s="21">
        <v>0</v>
      </c>
      <c r="U60" s="21">
        <v>0</v>
      </c>
      <c r="V60" s="20" t="e">
        <f t="shared" si="2"/>
        <v>#DIV/0!</v>
      </c>
      <c r="W60" s="21">
        <v>0</v>
      </c>
      <c r="X60" s="21">
        <v>0</v>
      </c>
      <c r="Y60" s="20" t="e">
        <f t="shared" si="3"/>
        <v>#DIV/0!</v>
      </c>
      <c r="Z60" s="22">
        <v>15000000</v>
      </c>
      <c r="AA60" s="22">
        <v>0</v>
      </c>
      <c r="AB60" s="20">
        <f t="shared" si="4"/>
        <v>0</v>
      </c>
      <c r="AC60" s="23">
        <v>45744</v>
      </c>
      <c r="AD60" s="23">
        <v>46018</v>
      </c>
      <c r="AE60" s="35" t="s">
        <v>117</v>
      </c>
      <c r="AF60" s="11" t="s">
        <v>92</v>
      </c>
      <c r="AG60" s="24" t="s">
        <v>93</v>
      </c>
      <c r="AH60" s="25">
        <v>15000000</v>
      </c>
      <c r="AI60" s="26">
        <v>15000000</v>
      </c>
      <c r="AJ60" s="26">
        <v>15000000</v>
      </c>
      <c r="AK60" s="26">
        <v>15000000</v>
      </c>
      <c r="AL60" s="26">
        <v>0</v>
      </c>
      <c r="AM60" s="11" t="s">
        <v>191</v>
      </c>
      <c r="AN60" s="11" t="s">
        <v>183</v>
      </c>
      <c r="AO60" s="11" t="s">
        <v>61</v>
      </c>
      <c r="AP60" s="11" t="s">
        <v>118</v>
      </c>
    </row>
    <row r="61" spans="1:42" ht="73.5" customHeight="1" x14ac:dyDescent="0.25">
      <c r="A61" s="10">
        <v>58</v>
      </c>
      <c r="B61" s="11" t="s">
        <v>108</v>
      </c>
      <c r="C61" s="11" t="s">
        <v>109</v>
      </c>
      <c r="D61" s="46" t="s">
        <v>184</v>
      </c>
      <c r="E61" s="13" t="s">
        <v>150</v>
      </c>
      <c r="F61" s="13" t="s">
        <v>110</v>
      </c>
      <c r="G61" s="13" t="s">
        <v>111</v>
      </c>
      <c r="H61" s="13" t="s">
        <v>112</v>
      </c>
      <c r="I61" s="13" t="s">
        <v>188</v>
      </c>
      <c r="J61" s="14" t="s">
        <v>114</v>
      </c>
      <c r="K61" s="15" t="s">
        <v>192</v>
      </c>
      <c r="L61" s="33">
        <v>150</v>
      </c>
      <c r="M61" s="34" t="s">
        <v>190</v>
      </c>
      <c r="N61" s="35">
        <v>150</v>
      </c>
      <c r="O61" s="19">
        <v>0</v>
      </c>
      <c r="P61" s="20">
        <f t="shared" si="0"/>
        <v>0</v>
      </c>
      <c r="Q61" s="21">
        <v>0</v>
      </c>
      <c r="R61" s="21">
        <v>0</v>
      </c>
      <c r="S61" s="20" t="e">
        <f t="shared" si="1"/>
        <v>#DIV/0!</v>
      </c>
      <c r="T61" s="21">
        <v>0</v>
      </c>
      <c r="U61" s="21">
        <v>0</v>
      </c>
      <c r="V61" s="20" t="e">
        <f t="shared" si="2"/>
        <v>#DIV/0!</v>
      </c>
      <c r="W61" s="21">
        <v>0</v>
      </c>
      <c r="X61" s="21">
        <v>0</v>
      </c>
      <c r="Y61" s="20" t="e">
        <f t="shared" si="3"/>
        <v>#DIV/0!</v>
      </c>
      <c r="Z61" s="22">
        <v>15000000</v>
      </c>
      <c r="AA61" s="22">
        <v>0</v>
      </c>
      <c r="AB61" s="20">
        <f t="shared" si="4"/>
        <v>0</v>
      </c>
      <c r="AC61" s="23">
        <v>45744</v>
      </c>
      <c r="AD61" s="36">
        <v>46018</v>
      </c>
      <c r="AE61" s="35" t="s">
        <v>117</v>
      </c>
      <c r="AF61" s="11" t="s">
        <v>92</v>
      </c>
      <c r="AG61" s="24" t="s">
        <v>93</v>
      </c>
      <c r="AH61" s="25">
        <v>15000000</v>
      </c>
      <c r="AI61" s="26">
        <v>15000000</v>
      </c>
      <c r="AJ61" s="26">
        <v>15000000</v>
      </c>
      <c r="AK61" s="26">
        <v>15000000</v>
      </c>
      <c r="AL61" s="26">
        <v>0</v>
      </c>
      <c r="AM61" s="11" t="s">
        <v>168</v>
      </c>
      <c r="AN61" s="11" t="s">
        <v>183</v>
      </c>
      <c r="AO61" s="11" t="s">
        <v>61</v>
      </c>
      <c r="AP61" s="11" t="s">
        <v>118</v>
      </c>
    </row>
    <row r="62" spans="1:42" ht="73.5" customHeight="1" x14ac:dyDescent="0.25">
      <c r="A62" s="10">
        <v>59</v>
      </c>
      <c r="B62" s="11" t="s">
        <v>108</v>
      </c>
      <c r="C62" s="11" t="s">
        <v>109</v>
      </c>
      <c r="D62" s="48" t="s">
        <v>184</v>
      </c>
      <c r="E62" s="13" t="s">
        <v>150</v>
      </c>
      <c r="F62" s="13" t="s">
        <v>110</v>
      </c>
      <c r="G62" s="13" t="s">
        <v>111</v>
      </c>
      <c r="H62" s="13" t="s">
        <v>112</v>
      </c>
      <c r="I62" s="13" t="s">
        <v>188</v>
      </c>
      <c r="J62" s="14" t="s">
        <v>114</v>
      </c>
      <c r="K62" s="15" t="s">
        <v>193</v>
      </c>
      <c r="L62" s="49">
        <v>2</v>
      </c>
      <c r="M62" s="34" t="s">
        <v>127</v>
      </c>
      <c r="N62" s="35">
        <v>2</v>
      </c>
      <c r="O62" s="19">
        <v>0</v>
      </c>
      <c r="P62" s="20">
        <f t="shared" si="0"/>
        <v>0</v>
      </c>
      <c r="Q62" s="21">
        <v>0</v>
      </c>
      <c r="R62" s="21">
        <v>0</v>
      </c>
      <c r="S62" s="20" t="e">
        <f t="shared" si="1"/>
        <v>#DIV/0!</v>
      </c>
      <c r="T62" s="21">
        <v>0</v>
      </c>
      <c r="U62" s="21">
        <v>0</v>
      </c>
      <c r="V62" s="20" t="e">
        <f t="shared" si="2"/>
        <v>#DIV/0!</v>
      </c>
      <c r="W62" s="21">
        <v>0</v>
      </c>
      <c r="X62" s="21">
        <v>0</v>
      </c>
      <c r="Y62" s="20" t="e">
        <f t="shared" si="3"/>
        <v>#DIV/0!</v>
      </c>
      <c r="Z62" s="22">
        <v>719528</v>
      </c>
      <c r="AA62" s="22">
        <v>0</v>
      </c>
      <c r="AB62" s="20">
        <f t="shared" si="4"/>
        <v>0</v>
      </c>
      <c r="AC62" s="23">
        <v>45744</v>
      </c>
      <c r="AD62" s="23">
        <v>46018</v>
      </c>
      <c r="AE62" s="35" t="s">
        <v>117</v>
      </c>
      <c r="AF62" s="11" t="s">
        <v>92</v>
      </c>
      <c r="AG62" s="24" t="s">
        <v>93</v>
      </c>
      <c r="AH62" s="25">
        <v>719528</v>
      </c>
      <c r="AI62" s="26">
        <v>719528</v>
      </c>
      <c r="AJ62" s="26">
        <v>719528</v>
      </c>
      <c r="AK62" s="26">
        <v>719528</v>
      </c>
      <c r="AL62" s="26">
        <v>0</v>
      </c>
      <c r="AM62" s="11" t="s">
        <v>83</v>
      </c>
      <c r="AN62" s="11" t="s">
        <v>183</v>
      </c>
      <c r="AO62" s="11" t="s">
        <v>61</v>
      </c>
      <c r="AP62" s="11" t="s">
        <v>118</v>
      </c>
    </row>
    <row r="63" spans="1:42" ht="73.5" customHeight="1" x14ac:dyDescent="0.25">
      <c r="A63" s="10">
        <v>60</v>
      </c>
      <c r="B63" s="11" t="s">
        <v>108</v>
      </c>
      <c r="C63" s="11" t="s">
        <v>109</v>
      </c>
      <c r="D63" s="12" t="s">
        <v>184</v>
      </c>
      <c r="E63" s="13" t="s">
        <v>150</v>
      </c>
      <c r="F63" s="13" t="s">
        <v>110</v>
      </c>
      <c r="G63" s="13" t="s">
        <v>111</v>
      </c>
      <c r="H63" s="13" t="s">
        <v>112</v>
      </c>
      <c r="I63" s="13" t="s">
        <v>188</v>
      </c>
      <c r="J63" s="14" t="s">
        <v>114</v>
      </c>
      <c r="K63" s="15" t="s">
        <v>194</v>
      </c>
      <c r="L63" s="33">
        <v>4</v>
      </c>
      <c r="M63" s="34" t="s">
        <v>127</v>
      </c>
      <c r="N63" s="35">
        <v>4</v>
      </c>
      <c r="O63" s="19">
        <v>0</v>
      </c>
      <c r="P63" s="20">
        <f t="shared" si="0"/>
        <v>0</v>
      </c>
      <c r="Q63" s="21">
        <v>0</v>
      </c>
      <c r="R63" s="21">
        <v>0</v>
      </c>
      <c r="S63" s="20" t="e">
        <f t="shared" si="1"/>
        <v>#DIV/0!</v>
      </c>
      <c r="T63" s="21">
        <v>0</v>
      </c>
      <c r="U63" s="21">
        <v>0</v>
      </c>
      <c r="V63" s="20" t="e">
        <f t="shared" si="2"/>
        <v>#DIV/0!</v>
      </c>
      <c r="W63" s="21">
        <v>0</v>
      </c>
      <c r="X63" s="21">
        <v>0</v>
      </c>
      <c r="Y63" s="20" t="e">
        <f t="shared" si="3"/>
        <v>#DIV/0!</v>
      </c>
      <c r="Z63" s="22">
        <v>800000</v>
      </c>
      <c r="AA63" s="22">
        <v>0</v>
      </c>
      <c r="AB63" s="20">
        <f t="shared" si="4"/>
        <v>0</v>
      </c>
      <c r="AC63" s="23">
        <v>45744</v>
      </c>
      <c r="AD63" s="36">
        <v>46018</v>
      </c>
      <c r="AE63" s="35" t="s">
        <v>117</v>
      </c>
      <c r="AF63" s="11" t="s">
        <v>92</v>
      </c>
      <c r="AG63" s="24" t="s">
        <v>93</v>
      </c>
      <c r="AH63" s="25">
        <v>800000</v>
      </c>
      <c r="AI63" s="26">
        <v>800000</v>
      </c>
      <c r="AJ63" s="26">
        <v>800000</v>
      </c>
      <c r="AK63" s="26">
        <v>800000</v>
      </c>
      <c r="AL63" s="26">
        <v>0</v>
      </c>
      <c r="AM63" s="11" t="s">
        <v>141</v>
      </c>
      <c r="AN63" s="11" t="s">
        <v>183</v>
      </c>
      <c r="AO63" s="11" t="s">
        <v>61</v>
      </c>
      <c r="AP63" s="11" t="s">
        <v>118</v>
      </c>
    </row>
    <row r="64" spans="1:42" ht="73.5" customHeight="1" x14ac:dyDescent="0.25">
      <c r="A64" s="10">
        <v>61</v>
      </c>
      <c r="B64" s="11" t="s">
        <v>108</v>
      </c>
      <c r="C64" s="11" t="s">
        <v>109</v>
      </c>
      <c r="D64" s="12" t="s">
        <v>184</v>
      </c>
      <c r="E64" s="13" t="s">
        <v>150</v>
      </c>
      <c r="F64" s="13" t="s">
        <v>110</v>
      </c>
      <c r="G64" s="13" t="s">
        <v>111</v>
      </c>
      <c r="H64" s="13" t="s">
        <v>112</v>
      </c>
      <c r="I64" s="13" t="s">
        <v>188</v>
      </c>
      <c r="J64" s="14" t="s">
        <v>114</v>
      </c>
      <c r="K64" s="15" t="s">
        <v>195</v>
      </c>
      <c r="L64" s="50">
        <v>4</v>
      </c>
      <c r="M64" s="51" t="s">
        <v>127</v>
      </c>
      <c r="N64" s="52">
        <v>4</v>
      </c>
      <c r="O64" s="19">
        <v>0</v>
      </c>
      <c r="P64" s="20">
        <f t="shared" si="0"/>
        <v>0</v>
      </c>
      <c r="Q64" s="21">
        <v>0</v>
      </c>
      <c r="R64" s="21">
        <v>0</v>
      </c>
      <c r="S64" s="20" t="e">
        <f t="shared" si="1"/>
        <v>#DIV/0!</v>
      </c>
      <c r="T64" s="21">
        <v>0</v>
      </c>
      <c r="U64" s="21">
        <v>0</v>
      </c>
      <c r="V64" s="20" t="e">
        <f t="shared" si="2"/>
        <v>#DIV/0!</v>
      </c>
      <c r="W64" s="21">
        <v>0</v>
      </c>
      <c r="X64" s="21">
        <v>0</v>
      </c>
      <c r="Y64" s="20" t="e">
        <f t="shared" si="3"/>
        <v>#DIV/0!</v>
      </c>
      <c r="Z64" s="22">
        <v>500000</v>
      </c>
      <c r="AA64" s="22">
        <v>0</v>
      </c>
      <c r="AB64" s="20">
        <f t="shared" si="4"/>
        <v>0</v>
      </c>
      <c r="AC64" s="23">
        <v>45744</v>
      </c>
      <c r="AD64" s="23">
        <v>46018</v>
      </c>
      <c r="AE64" s="53" t="s">
        <v>117</v>
      </c>
      <c r="AF64" s="11" t="s">
        <v>92</v>
      </c>
      <c r="AG64" s="24" t="s">
        <v>93</v>
      </c>
      <c r="AH64" s="25">
        <v>500000</v>
      </c>
      <c r="AI64" s="26">
        <v>500000</v>
      </c>
      <c r="AJ64" s="26">
        <v>500000</v>
      </c>
      <c r="AK64" s="26">
        <v>500000</v>
      </c>
      <c r="AL64" s="26">
        <v>0</v>
      </c>
      <c r="AM64" s="11" t="s">
        <v>168</v>
      </c>
      <c r="AN64" s="11" t="s">
        <v>183</v>
      </c>
      <c r="AO64" s="11" t="s">
        <v>61</v>
      </c>
      <c r="AP64" s="11" t="s">
        <v>118</v>
      </c>
    </row>
    <row r="65" spans="1:42" ht="73.5" customHeight="1" x14ac:dyDescent="0.25">
      <c r="A65" s="10">
        <v>62</v>
      </c>
      <c r="B65" s="11" t="s">
        <v>108</v>
      </c>
      <c r="C65" s="11" t="s">
        <v>109</v>
      </c>
      <c r="D65" s="12" t="s">
        <v>184</v>
      </c>
      <c r="E65" s="13" t="s">
        <v>150</v>
      </c>
      <c r="F65" s="13" t="s">
        <v>110</v>
      </c>
      <c r="G65" s="13" t="s">
        <v>111</v>
      </c>
      <c r="H65" s="13" t="s">
        <v>112</v>
      </c>
      <c r="I65" s="13" t="s">
        <v>188</v>
      </c>
      <c r="J65" s="14" t="s">
        <v>114</v>
      </c>
      <c r="K65" s="15" t="s">
        <v>196</v>
      </c>
      <c r="L65" s="50">
        <v>2</v>
      </c>
      <c r="M65" s="51" t="s">
        <v>127</v>
      </c>
      <c r="N65" s="52">
        <v>2</v>
      </c>
      <c r="O65" s="19">
        <v>0</v>
      </c>
      <c r="P65" s="20">
        <f t="shared" si="0"/>
        <v>0</v>
      </c>
      <c r="Q65" s="21">
        <v>0</v>
      </c>
      <c r="R65" s="21">
        <v>0</v>
      </c>
      <c r="S65" s="20" t="e">
        <f t="shared" si="1"/>
        <v>#DIV/0!</v>
      </c>
      <c r="T65" s="21">
        <v>0</v>
      </c>
      <c r="U65" s="21">
        <v>0</v>
      </c>
      <c r="V65" s="20" t="e">
        <f t="shared" si="2"/>
        <v>#DIV/0!</v>
      </c>
      <c r="W65" s="21">
        <v>0</v>
      </c>
      <c r="X65" s="21">
        <v>0</v>
      </c>
      <c r="Y65" s="20" t="e">
        <f t="shared" si="3"/>
        <v>#DIV/0!</v>
      </c>
      <c r="Z65" s="22">
        <v>300000</v>
      </c>
      <c r="AA65" s="22">
        <v>0</v>
      </c>
      <c r="AB65" s="20">
        <f t="shared" si="4"/>
        <v>0</v>
      </c>
      <c r="AC65" s="23">
        <v>45744</v>
      </c>
      <c r="AD65" s="36">
        <v>46018</v>
      </c>
      <c r="AE65" s="53" t="s">
        <v>117</v>
      </c>
      <c r="AF65" s="11" t="s">
        <v>92</v>
      </c>
      <c r="AG65" s="24" t="s">
        <v>93</v>
      </c>
      <c r="AH65" s="25">
        <v>300000</v>
      </c>
      <c r="AI65" s="26">
        <v>300000</v>
      </c>
      <c r="AJ65" s="26">
        <v>300000</v>
      </c>
      <c r="AK65" s="26">
        <v>300000</v>
      </c>
      <c r="AL65" s="26">
        <v>0</v>
      </c>
      <c r="AM65" s="11" t="s">
        <v>83</v>
      </c>
      <c r="AN65" s="11" t="s">
        <v>183</v>
      </c>
      <c r="AO65" s="11" t="s">
        <v>61</v>
      </c>
      <c r="AP65" s="11" t="s">
        <v>118</v>
      </c>
    </row>
    <row r="66" spans="1:42" ht="73.5" customHeight="1" x14ac:dyDescent="0.25">
      <c r="A66" s="10">
        <v>63</v>
      </c>
      <c r="B66" s="11" t="s">
        <v>108</v>
      </c>
      <c r="C66" s="11" t="s">
        <v>109</v>
      </c>
      <c r="D66" s="12" t="s">
        <v>197</v>
      </c>
      <c r="E66" s="13" t="s">
        <v>197</v>
      </c>
      <c r="F66" s="13" t="s">
        <v>110</v>
      </c>
      <c r="G66" s="13" t="s">
        <v>111</v>
      </c>
      <c r="H66" s="13" t="s">
        <v>112</v>
      </c>
      <c r="I66" s="13" t="s">
        <v>198</v>
      </c>
      <c r="J66" s="14" t="s">
        <v>114</v>
      </c>
      <c r="K66" s="15" t="s">
        <v>199</v>
      </c>
      <c r="L66" s="50">
        <v>32</v>
      </c>
      <c r="M66" s="51" t="s">
        <v>200</v>
      </c>
      <c r="N66" s="52">
        <v>32</v>
      </c>
      <c r="O66" s="19">
        <v>0</v>
      </c>
      <c r="P66" s="20">
        <f t="shared" si="0"/>
        <v>0</v>
      </c>
      <c r="Q66" s="21">
        <v>0</v>
      </c>
      <c r="R66" s="21">
        <v>0</v>
      </c>
      <c r="S66" s="20" t="e">
        <f t="shared" si="1"/>
        <v>#DIV/0!</v>
      </c>
      <c r="T66" s="21">
        <v>0</v>
      </c>
      <c r="U66" s="21">
        <v>0</v>
      </c>
      <c r="V66" s="20" t="e">
        <f t="shared" si="2"/>
        <v>#DIV/0!</v>
      </c>
      <c r="W66" s="21">
        <v>0</v>
      </c>
      <c r="X66" s="21">
        <v>0</v>
      </c>
      <c r="Y66" s="20" t="e">
        <f t="shared" si="3"/>
        <v>#DIV/0!</v>
      </c>
      <c r="Z66" s="22">
        <v>3200000</v>
      </c>
      <c r="AA66" s="22">
        <v>0</v>
      </c>
      <c r="AB66" s="20">
        <f t="shared" si="4"/>
        <v>0</v>
      </c>
      <c r="AC66" s="23">
        <v>45744</v>
      </c>
      <c r="AD66" s="23">
        <v>46018</v>
      </c>
      <c r="AE66" s="53" t="s">
        <v>117</v>
      </c>
      <c r="AF66" s="11" t="s">
        <v>92</v>
      </c>
      <c r="AG66" s="24" t="s">
        <v>93</v>
      </c>
      <c r="AH66" s="25">
        <v>3200000</v>
      </c>
      <c r="AI66" s="26">
        <v>3200000</v>
      </c>
      <c r="AJ66" s="26">
        <v>3200000</v>
      </c>
      <c r="AK66" s="26">
        <v>3200000</v>
      </c>
      <c r="AL66" s="26">
        <v>0</v>
      </c>
      <c r="AM66" s="11" t="s">
        <v>201</v>
      </c>
      <c r="AN66" s="11" t="s">
        <v>183</v>
      </c>
      <c r="AO66" s="11" t="s">
        <v>61</v>
      </c>
      <c r="AP66" s="11" t="s">
        <v>118</v>
      </c>
    </row>
    <row r="67" spans="1:42" ht="73.5" customHeight="1" x14ac:dyDescent="0.25">
      <c r="A67" s="10">
        <v>64</v>
      </c>
      <c r="B67" s="11" t="s">
        <v>108</v>
      </c>
      <c r="C67" s="11" t="s">
        <v>109</v>
      </c>
      <c r="D67" s="12" t="s">
        <v>197</v>
      </c>
      <c r="E67" s="13" t="s">
        <v>197</v>
      </c>
      <c r="F67" s="13" t="s">
        <v>110</v>
      </c>
      <c r="G67" s="13" t="s">
        <v>111</v>
      </c>
      <c r="H67" s="13" t="s">
        <v>112</v>
      </c>
      <c r="I67" s="13" t="s">
        <v>198</v>
      </c>
      <c r="J67" s="14" t="s">
        <v>114</v>
      </c>
      <c r="K67" s="15" t="s">
        <v>202</v>
      </c>
      <c r="L67" s="50">
        <v>4</v>
      </c>
      <c r="M67" s="51" t="s">
        <v>127</v>
      </c>
      <c r="N67" s="52">
        <v>4</v>
      </c>
      <c r="O67" s="19">
        <v>0</v>
      </c>
      <c r="P67" s="20">
        <f t="shared" si="0"/>
        <v>0</v>
      </c>
      <c r="Q67" s="21">
        <v>0</v>
      </c>
      <c r="R67" s="21">
        <v>0</v>
      </c>
      <c r="S67" s="20" t="e">
        <f t="shared" si="1"/>
        <v>#DIV/0!</v>
      </c>
      <c r="T67" s="21">
        <v>0</v>
      </c>
      <c r="U67" s="21">
        <v>0</v>
      </c>
      <c r="V67" s="20" t="e">
        <f t="shared" si="2"/>
        <v>#DIV/0!</v>
      </c>
      <c r="W67" s="21">
        <v>0</v>
      </c>
      <c r="X67" s="21">
        <v>0</v>
      </c>
      <c r="Y67" s="20" t="e">
        <f t="shared" si="3"/>
        <v>#DIV/0!</v>
      </c>
      <c r="Z67" s="22">
        <v>800000</v>
      </c>
      <c r="AA67" s="22">
        <v>0</v>
      </c>
      <c r="AB67" s="20">
        <f t="shared" si="4"/>
        <v>0</v>
      </c>
      <c r="AC67" s="23">
        <v>45744</v>
      </c>
      <c r="AD67" s="36">
        <v>46018</v>
      </c>
      <c r="AE67" s="53" t="s">
        <v>117</v>
      </c>
      <c r="AF67" s="11" t="s">
        <v>92</v>
      </c>
      <c r="AG67" s="24" t="s">
        <v>93</v>
      </c>
      <c r="AH67" s="25">
        <v>800000</v>
      </c>
      <c r="AI67" s="26">
        <v>800000</v>
      </c>
      <c r="AJ67" s="26">
        <v>800000</v>
      </c>
      <c r="AK67" s="26">
        <v>800000</v>
      </c>
      <c r="AL67" s="26">
        <v>0</v>
      </c>
      <c r="AM67" s="11" t="s">
        <v>201</v>
      </c>
      <c r="AN67" s="11" t="s">
        <v>183</v>
      </c>
      <c r="AO67" s="11" t="s">
        <v>61</v>
      </c>
      <c r="AP67" s="11" t="s">
        <v>118</v>
      </c>
    </row>
    <row r="68" spans="1:42" ht="73.5" customHeight="1" x14ac:dyDescent="0.25">
      <c r="A68" s="10">
        <v>65</v>
      </c>
      <c r="B68" s="11" t="s">
        <v>108</v>
      </c>
      <c r="C68" s="11" t="s">
        <v>109</v>
      </c>
      <c r="D68" s="12" t="s">
        <v>197</v>
      </c>
      <c r="E68" s="13" t="s">
        <v>197</v>
      </c>
      <c r="F68" s="13" t="s">
        <v>110</v>
      </c>
      <c r="G68" s="13" t="s">
        <v>111</v>
      </c>
      <c r="H68" s="13" t="s">
        <v>112</v>
      </c>
      <c r="I68" s="13" t="s">
        <v>198</v>
      </c>
      <c r="J68" s="14" t="s">
        <v>114</v>
      </c>
      <c r="K68" s="15" t="s">
        <v>203</v>
      </c>
      <c r="L68" s="54">
        <v>2</v>
      </c>
      <c r="M68" s="51" t="s">
        <v>127</v>
      </c>
      <c r="N68" s="53">
        <v>2</v>
      </c>
      <c r="O68" s="19">
        <v>0</v>
      </c>
      <c r="P68" s="20">
        <f t="shared" ref="P68:P93" si="5">O68/N68*100</f>
        <v>0</v>
      </c>
      <c r="Q68" s="21">
        <v>0</v>
      </c>
      <c r="R68" s="21">
        <v>0</v>
      </c>
      <c r="S68" s="20" t="e">
        <f t="shared" ref="S68:S93" si="6">R68/Q68*100</f>
        <v>#DIV/0!</v>
      </c>
      <c r="T68" s="21">
        <v>0</v>
      </c>
      <c r="U68" s="21">
        <v>0</v>
      </c>
      <c r="V68" s="20" t="e">
        <f t="shared" ref="V68:V93" si="7">U68/T68*100</f>
        <v>#DIV/0!</v>
      </c>
      <c r="W68" s="21">
        <v>0</v>
      </c>
      <c r="X68" s="21">
        <v>0</v>
      </c>
      <c r="Y68" s="20" t="e">
        <f t="shared" ref="Y68:Y93" si="8">X68/W68*100</f>
        <v>#DIV/0!</v>
      </c>
      <c r="Z68" s="22">
        <v>375000</v>
      </c>
      <c r="AA68" s="22">
        <v>0</v>
      </c>
      <c r="AB68" s="20">
        <f t="shared" ref="AB68:AB93" si="9">IF(COUNT(O68,R68,U68,X68)=1,(O68/N68*100),IF(COUNT(O68,R68,U68,X68)=2,((O68+R68)/(N68+Q68)*100),IF(COUNT(O68,R68,U68,X68)=3,((O68+R68+U68)/(N68+Q68+T68)*100),(AA68/Z68*100))))</f>
        <v>0</v>
      </c>
      <c r="AC68" s="23">
        <v>45744</v>
      </c>
      <c r="AD68" s="23">
        <v>46018</v>
      </c>
      <c r="AE68" s="53" t="s">
        <v>117</v>
      </c>
      <c r="AF68" s="11" t="s">
        <v>92</v>
      </c>
      <c r="AG68" s="24" t="s">
        <v>93</v>
      </c>
      <c r="AH68" s="25">
        <v>375000</v>
      </c>
      <c r="AI68" s="26">
        <v>375000</v>
      </c>
      <c r="AJ68" s="26">
        <v>375000</v>
      </c>
      <c r="AK68" s="26">
        <v>375000</v>
      </c>
      <c r="AL68" s="26">
        <v>0</v>
      </c>
      <c r="AM68" s="11" t="s">
        <v>141</v>
      </c>
      <c r="AN68" s="11" t="s">
        <v>183</v>
      </c>
      <c r="AO68" s="11" t="s">
        <v>61</v>
      </c>
      <c r="AP68" s="11" t="s">
        <v>118</v>
      </c>
    </row>
    <row r="69" spans="1:42" ht="73.5" customHeight="1" x14ac:dyDescent="0.25">
      <c r="A69" s="10">
        <v>66</v>
      </c>
      <c r="B69" s="11" t="s">
        <v>108</v>
      </c>
      <c r="C69" s="11" t="s">
        <v>109</v>
      </c>
      <c r="D69" s="12" t="s">
        <v>197</v>
      </c>
      <c r="E69" s="13" t="s">
        <v>197</v>
      </c>
      <c r="F69" s="13" t="s">
        <v>110</v>
      </c>
      <c r="G69" s="13" t="s">
        <v>111</v>
      </c>
      <c r="H69" s="13" t="s">
        <v>112</v>
      </c>
      <c r="I69" s="13" t="s">
        <v>198</v>
      </c>
      <c r="J69" s="14" t="s">
        <v>114</v>
      </c>
      <c r="K69" s="15" t="s">
        <v>204</v>
      </c>
      <c r="L69" s="54">
        <v>30</v>
      </c>
      <c r="M69" s="55" t="s">
        <v>127</v>
      </c>
      <c r="N69" s="53">
        <v>30</v>
      </c>
      <c r="O69" s="19">
        <v>0</v>
      </c>
      <c r="P69" s="20">
        <f t="shared" si="5"/>
        <v>0</v>
      </c>
      <c r="Q69" s="21">
        <v>0</v>
      </c>
      <c r="R69" s="21">
        <v>0</v>
      </c>
      <c r="S69" s="20" t="e">
        <f t="shared" si="6"/>
        <v>#DIV/0!</v>
      </c>
      <c r="T69" s="21">
        <v>0</v>
      </c>
      <c r="U69" s="21">
        <v>0</v>
      </c>
      <c r="V69" s="20" t="e">
        <f t="shared" si="7"/>
        <v>#DIV/0!</v>
      </c>
      <c r="W69" s="21">
        <v>0</v>
      </c>
      <c r="X69" s="21">
        <v>0</v>
      </c>
      <c r="Y69" s="20" t="e">
        <f t="shared" si="8"/>
        <v>#DIV/0!</v>
      </c>
      <c r="Z69" s="22">
        <v>3825000</v>
      </c>
      <c r="AA69" s="22">
        <v>0</v>
      </c>
      <c r="AB69" s="20">
        <f t="shared" si="9"/>
        <v>0</v>
      </c>
      <c r="AC69" s="23">
        <v>45744</v>
      </c>
      <c r="AD69" s="36">
        <v>46018</v>
      </c>
      <c r="AE69" s="53" t="s">
        <v>117</v>
      </c>
      <c r="AF69" s="11" t="s">
        <v>92</v>
      </c>
      <c r="AG69" s="24" t="s">
        <v>93</v>
      </c>
      <c r="AH69" s="25">
        <v>3825000</v>
      </c>
      <c r="AI69" s="26">
        <v>3825000</v>
      </c>
      <c r="AJ69" s="26">
        <v>3825000</v>
      </c>
      <c r="AK69" s="26">
        <v>3825000</v>
      </c>
      <c r="AL69" s="26">
        <v>0</v>
      </c>
      <c r="AM69" s="11" t="s">
        <v>201</v>
      </c>
      <c r="AN69" s="11" t="s">
        <v>183</v>
      </c>
      <c r="AO69" s="11" t="s">
        <v>61</v>
      </c>
      <c r="AP69" s="11" t="s">
        <v>118</v>
      </c>
    </row>
    <row r="70" spans="1:42" ht="73.5" customHeight="1" x14ac:dyDescent="0.25">
      <c r="A70" s="10">
        <v>67</v>
      </c>
      <c r="B70" s="11" t="s">
        <v>108</v>
      </c>
      <c r="C70" s="11" t="s">
        <v>109</v>
      </c>
      <c r="D70" s="12" t="s">
        <v>197</v>
      </c>
      <c r="E70" s="13" t="s">
        <v>197</v>
      </c>
      <c r="F70" s="13" t="s">
        <v>110</v>
      </c>
      <c r="G70" s="13" t="s">
        <v>111</v>
      </c>
      <c r="H70" s="13" t="s">
        <v>112</v>
      </c>
      <c r="I70" s="13" t="s">
        <v>198</v>
      </c>
      <c r="J70" s="14" t="s">
        <v>114</v>
      </c>
      <c r="K70" s="15" t="s">
        <v>205</v>
      </c>
      <c r="L70" s="54">
        <v>9</v>
      </c>
      <c r="M70" s="55" t="s">
        <v>127</v>
      </c>
      <c r="N70" s="53">
        <v>9</v>
      </c>
      <c r="O70" s="19">
        <v>0</v>
      </c>
      <c r="P70" s="20">
        <f t="shared" si="5"/>
        <v>0</v>
      </c>
      <c r="Q70" s="21">
        <v>0</v>
      </c>
      <c r="R70" s="21">
        <v>0</v>
      </c>
      <c r="S70" s="20" t="e">
        <f t="shared" si="6"/>
        <v>#DIV/0!</v>
      </c>
      <c r="T70" s="21">
        <v>0</v>
      </c>
      <c r="U70" s="21">
        <v>0</v>
      </c>
      <c r="V70" s="20" t="e">
        <f t="shared" si="7"/>
        <v>#DIV/0!</v>
      </c>
      <c r="W70" s="21">
        <v>0</v>
      </c>
      <c r="X70" s="21">
        <v>0</v>
      </c>
      <c r="Y70" s="20" t="e">
        <f t="shared" si="8"/>
        <v>#DIV/0!</v>
      </c>
      <c r="Z70" s="22">
        <v>1800000</v>
      </c>
      <c r="AA70" s="22">
        <v>0</v>
      </c>
      <c r="AB70" s="20">
        <f t="shared" si="9"/>
        <v>0</v>
      </c>
      <c r="AC70" s="23">
        <v>45744</v>
      </c>
      <c r="AD70" s="23">
        <v>46018</v>
      </c>
      <c r="AE70" s="53" t="s">
        <v>117</v>
      </c>
      <c r="AF70" s="11" t="s">
        <v>92</v>
      </c>
      <c r="AG70" s="24" t="s">
        <v>93</v>
      </c>
      <c r="AH70" s="25">
        <v>1800000</v>
      </c>
      <c r="AI70" s="26">
        <v>1800000</v>
      </c>
      <c r="AJ70" s="26">
        <v>1800000</v>
      </c>
      <c r="AK70" s="26">
        <v>1800000</v>
      </c>
      <c r="AL70" s="26">
        <v>0</v>
      </c>
      <c r="AM70" s="11" t="s">
        <v>201</v>
      </c>
      <c r="AN70" s="11" t="s">
        <v>183</v>
      </c>
      <c r="AO70" s="11" t="s">
        <v>61</v>
      </c>
      <c r="AP70" s="11" t="s">
        <v>118</v>
      </c>
    </row>
    <row r="71" spans="1:42" ht="73.5" customHeight="1" x14ac:dyDescent="0.25">
      <c r="A71" s="10">
        <v>68</v>
      </c>
      <c r="B71" s="11" t="s">
        <v>108</v>
      </c>
      <c r="C71" s="11" t="s">
        <v>109</v>
      </c>
      <c r="D71" s="12" t="s">
        <v>197</v>
      </c>
      <c r="E71" s="13" t="s">
        <v>197</v>
      </c>
      <c r="F71" s="13" t="s">
        <v>110</v>
      </c>
      <c r="G71" s="13" t="s">
        <v>111</v>
      </c>
      <c r="H71" s="13" t="s">
        <v>112</v>
      </c>
      <c r="I71" s="13" t="s">
        <v>198</v>
      </c>
      <c r="J71" s="14" t="s">
        <v>114</v>
      </c>
      <c r="K71" s="15" t="s">
        <v>206</v>
      </c>
      <c r="L71" s="54">
        <v>20</v>
      </c>
      <c r="M71" s="55" t="s">
        <v>127</v>
      </c>
      <c r="N71" s="56">
        <v>20</v>
      </c>
      <c r="O71" s="19">
        <v>0</v>
      </c>
      <c r="P71" s="20">
        <f t="shared" si="5"/>
        <v>0</v>
      </c>
      <c r="Q71" s="21">
        <v>0</v>
      </c>
      <c r="R71" s="21">
        <v>0</v>
      </c>
      <c r="S71" s="20" t="e">
        <f t="shared" si="6"/>
        <v>#DIV/0!</v>
      </c>
      <c r="T71" s="21">
        <v>0</v>
      </c>
      <c r="U71" s="21">
        <v>0</v>
      </c>
      <c r="V71" s="20" t="e">
        <f t="shared" si="7"/>
        <v>#DIV/0!</v>
      </c>
      <c r="W71" s="21">
        <v>0</v>
      </c>
      <c r="X71" s="21">
        <v>0</v>
      </c>
      <c r="Y71" s="20" t="e">
        <f t="shared" si="8"/>
        <v>#DIV/0!</v>
      </c>
      <c r="Z71" s="22">
        <v>2455316</v>
      </c>
      <c r="AA71" s="22">
        <v>0</v>
      </c>
      <c r="AB71" s="20">
        <f t="shared" si="9"/>
        <v>0</v>
      </c>
      <c r="AC71" s="23">
        <v>45744</v>
      </c>
      <c r="AD71" s="36">
        <v>46018</v>
      </c>
      <c r="AE71" s="53" t="s">
        <v>117</v>
      </c>
      <c r="AF71" s="11" t="s">
        <v>92</v>
      </c>
      <c r="AG71" s="24" t="s">
        <v>93</v>
      </c>
      <c r="AH71" s="25">
        <v>2455316</v>
      </c>
      <c r="AI71" s="26">
        <v>2455316</v>
      </c>
      <c r="AJ71" s="26">
        <v>2455316</v>
      </c>
      <c r="AK71" s="26">
        <v>2455316</v>
      </c>
      <c r="AL71" s="26">
        <v>0</v>
      </c>
      <c r="AM71" s="11" t="s">
        <v>201</v>
      </c>
      <c r="AN71" s="11" t="s">
        <v>183</v>
      </c>
      <c r="AO71" s="11" t="s">
        <v>61</v>
      </c>
      <c r="AP71" s="11" t="s">
        <v>118</v>
      </c>
    </row>
    <row r="72" spans="1:42" ht="73.5" customHeight="1" x14ac:dyDescent="0.25">
      <c r="A72" s="10">
        <v>69</v>
      </c>
      <c r="B72" s="11" t="s">
        <v>108</v>
      </c>
      <c r="C72" s="11" t="s">
        <v>109</v>
      </c>
      <c r="D72" s="12" t="s">
        <v>197</v>
      </c>
      <c r="E72" s="15" t="s">
        <v>197</v>
      </c>
      <c r="F72" s="13" t="s">
        <v>110</v>
      </c>
      <c r="G72" s="13" t="s">
        <v>111</v>
      </c>
      <c r="H72" s="13" t="s">
        <v>112</v>
      </c>
      <c r="I72" s="13" t="s">
        <v>198</v>
      </c>
      <c r="J72" s="14" t="s">
        <v>114</v>
      </c>
      <c r="K72" s="13" t="s">
        <v>207</v>
      </c>
      <c r="L72" s="43">
        <v>20</v>
      </c>
      <c r="M72" s="17" t="s">
        <v>127</v>
      </c>
      <c r="N72" s="18">
        <v>20</v>
      </c>
      <c r="O72" s="19">
        <v>0</v>
      </c>
      <c r="P72" s="20">
        <f t="shared" si="5"/>
        <v>0</v>
      </c>
      <c r="Q72" s="21">
        <v>0</v>
      </c>
      <c r="R72" s="21">
        <v>0</v>
      </c>
      <c r="S72" s="20" t="e">
        <f t="shared" si="6"/>
        <v>#DIV/0!</v>
      </c>
      <c r="T72" s="21">
        <v>0</v>
      </c>
      <c r="U72" s="21">
        <v>0</v>
      </c>
      <c r="V72" s="20" t="e">
        <f t="shared" si="7"/>
        <v>#DIV/0!</v>
      </c>
      <c r="W72" s="21">
        <v>0</v>
      </c>
      <c r="X72" s="21">
        <v>0</v>
      </c>
      <c r="Y72" s="20" t="e">
        <f t="shared" si="8"/>
        <v>#DIV/0!</v>
      </c>
      <c r="Z72" s="22">
        <v>2455316</v>
      </c>
      <c r="AA72" s="22">
        <v>0</v>
      </c>
      <c r="AB72" s="20">
        <f t="shared" si="9"/>
        <v>0</v>
      </c>
      <c r="AC72" s="23">
        <v>45744</v>
      </c>
      <c r="AD72" s="23">
        <v>46018</v>
      </c>
      <c r="AE72" s="57" t="s">
        <v>117</v>
      </c>
      <c r="AF72" s="11" t="s">
        <v>92</v>
      </c>
      <c r="AG72" s="24" t="s">
        <v>93</v>
      </c>
      <c r="AH72" s="25">
        <v>2455316</v>
      </c>
      <c r="AI72" s="26">
        <v>2455316</v>
      </c>
      <c r="AJ72" s="26">
        <v>2455316</v>
      </c>
      <c r="AK72" s="26">
        <v>2455316</v>
      </c>
      <c r="AL72" s="26">
        <v>0</v>
      </c>
      <c r="AM72" s="11" t="s">
        <v>83</v>
      </c>
      <c r="AN72" s="11" t="s">
        <v>183</v>
      </c>
      <c r="AO72" s="11" t="s">
        <v>61</v>
      </c>
      <c r="AP72" s="11" t="s">
        <v>118</v>
      </c>
    </row>
    <row r="73" spans="1:42" ht="73.5" customHeight="1" x14ac:dyDescent="0.25">
      <c r="A73" s="10">
        <v>70</v>
      </c>
      <c r="B73" s="11" t="s">
        <v>108</v>
      </c>
      <c r="C73" s="11" t="s">
        <v>109</v>
      </c>
      <c r="D73" s="12" t="s">
        <v>208</v>
      </c>
      <c r="E73" s="13" t="s">
        <v>208</v>
      </c>
      <c r="F73" s="13" t="s">
        <v>110</v>
      </c>
      <c r="G73" s="13" t="s">
        <v>111</v>
      </c>
      <c r="H73" s="13" t="s">
        <v>112</v>
      </c>
      <c r="I73" s="13" t="s">
        <v>209</v>
      </c>
      <c r="J73" s="14" t="s">
        <v>114</v>
      </c>
      <c r="K73" s="15" t="s">
        <v>210</v>
      </c>
      <c r="L73" s="33">
        <v>9</v>
      </c>
      <c r="M73" s="34" t="s">
        <v>162</v>
      </c>
      <c r="N73" s="35">
        <v>9</v>
      </c>
      <c r="O73" s="19">
        <v>0</v>
      </c>
      <c r="P73" s="20">
        <f t="shared" si="5"/>
        <v>0</v>
      </c>
      <c r="Q73" s="21">
        <v>0</v>
      </c>
      <c r="R73" s="21">
        <v>0</v>
      </c>
      <c r="S73" s="20" t="e">
        <f t="shared" si="6"/>
        <v>#DIV/0!</v>
      </c>
      <c r="T73" s="21">
        <v>0</v>
      </c>
      <c r="U73" s="21">
        <v>0</v>
      </c>
      <c r="V73" s="20" t="e">
        <f t="shared" si="7"/>
        <v>#DIV/0!</v>
      </c>
      <c r="W73" s="21">
        <v>0</v>
      </c>
      <c r="X73" s="21">
        <v>0</v>
      </c>
      <c r="Y73" s="20" t="e">
        <f t="shared" si="8"/>
        <v>#DIV/0!</v>
      </c>
      <c r="Z73" s="22">
        <v>1159764</v>
      </c>
      <c r="AA73" s="22">
        <v>0</v>
      </c>
      <c r="AB73" s="20">
        <f t="shared" si="9"/>
        <v>0</v>
      </c>
      <c r="AC73" s="23">
        <v>45744</v>
      </c>
      <c r="AD73" s="36">
        <v>46018</v>
      </c>
      <c r="AE73" s="35" t="s">
        <v>117</v>
      </c>
      <c r="AF73" s="11" t="s">
        <v>92</v>
      </c>
      <c r="AG73" s="24" t="s">
        <v>93</v>
      </c>
      <c r="AH73" s="25">
        <v>1159764</v>
      </c>
      <c r="AI73" s="26">
        <v>1159764</v>
      </c>
      <c r="AJ73" s="26">
        <v>1159764</v>
      </c>
      <c r="AK73" s="26">
        <v>1159764</v>
      </c>
      <c r="AL73" s="26">
        <v>0</v>
      </c>
      <c r="AM73" s="11" t="s">
        <v>83</v>
      </c>
      <c r="AN73" s="11" t="s">
        <v>183</v>
      </c>
      <c r="AO73" s="11" t="s">
        <v>61</v>
      </c>
      <c r="AP73" s="11" t="s">
        <v>118</v>
      </c>
    </row>
    <row r="74" spans="1:42" ht="73.5" customHeight="1" x14ac:dyDescent="0.25">
      <c r="A74" s="10">
        <v>71</v>
      </c>
      <c r="B74" s="11" t="s">
        <v>108</v>
      </c>
      <c r="C74" s="11" t="s">
        <v>109</v>
      </c>
      <c r="D74" s="12" t="s">
        <v>208</v>
      </c>
      <c r="E74" s="13" t="s">
        <v>208</v>
      </c>
      <c r="F74" s="13" t="s">
        <v>110</v>
      </c>
      <c r="G74" s="13" t="s">
        <v>111</v>
      </c>
      <c r="H74" s="13" t="s">
        <v>112</v>
      </c>
      <c r="I74" s="13" t="s">
        <v>209</v>
      </c>
      <c r="J74" s="14" t="s">
        <v>114</v>
      </c>
      <c r="K74" s="15" t="s">
        <v>211</v>
      </c>
      <c r="L74" s="33">
        <v>9</v>
      </c>
      <c r="M74" s="34" t="s">
        <v>162</v>
      </c>
      <c r="N74" s="35">
        <v>9</v>
      </c>
      <c r="O74" s="19">
        <v>0</v>
      </c>
      <c r="P74" s="20">
        <f t="shared" si="5"/>
        <v>0</v>
      </c>
      <c r="Q74" s="21">
        <v>0</v>
      </c>
      <c r="R74" s="21">
        <v>0</v>
      </c>
      <c r="S74" s="20" t="e">
        <f t="shared" si="6"/>
        <v>#DIV/0!</v>
      </c>
      <c r="T74" s="21">
        <v>0</v>
      </c>
      <c r="U74" s="21">
        <v>0</v>
      </c>
      <c r="V74" s="20" t="e">
        <f t="shared" si="7"/>
        <v>#DIV/0!</v>
      </c>
      <c r="W74" s="21">
        <v>0</v>
      </c>
      <c r="X74" s="21">
        <v>0</v>
      </c>
      <c r="Y74" s="20" t="e">
        <f t="shared" si="8"/>
        <v>#DIV/0!</v>
      </c>
      <c r="Z74" s="22">
        <v>1159764</v>
      </c>
      <c r="AA74" s="22">
        <v>0</v>
      </c>
      <c r="AB74" s="20">
        <f t="shared" si="9"/>
        <v>0</v>
      </c>
      <c r="AC74" s="23">
        <v>45744</v>
      </c>
      <c r="AD74" s="23">
        <v>46018</v>
      </c>
      <c r="AE74" s="35" t="s">
        <v>117</v>
      </c>
      <c r="AF74" s="11" t="s">
        <v>92</v>
      </c>
      <c r="AG74" s="24" t="s">
        <v>93</v>
      </c>
      <c r="AH74" s="25">
        <v>1159764</v>
      </c>
      <c r="AI74" s="26">
        <v>1159764</v>
      </c>
      <c r="AJ74" s="26">
        <v>1159764</v>
      </c>
      <c r="AK74" s="26">
        <v>1159764</v>
      </c>
      <c r="AL74" s="26">
        <v>0</v>
      </c>
      <c r="AM74" s="11" t="s">
        <v>149</v>
      </c>
      <c r="AN74" s="11" t="s">
        <v>183</v>
      </c>
      <c r="AO74" s="11" t="s">
        <v>61</v>
      </c>
      <c r="AP74" s="11" t="s">
        <v>118</v>
      </c>
    </row>
    <row r="75" spans="1:42" ht="73.5" customHeight="1" x14ac:dyDescent="0.25">
      <c r="A75" s="10">
        <v>72</v>
      </c>
      <c r="B75" s="11" t="s">
        <v>108</v>
      </c>
      <c r="C75" s="11" t="s">
        <v>109</v>
      </c>
      <c r="D75" s="12" t="s">
        <v>212</v>
      </c>
      <c r="E75" s="13" t="s">
        <v>212</v>
      </c>
      <c r="F75" s="13" t="s">
        <v>110</v>
      </c>
      <c r="G75" s="13" t="s">
        <v>111</v>
      </c>
      <c r="H75" s="13" t="s">
        <v>112</v>
      </c>
      <c r="I75" s="13" t="s">
        <v>213</v>
      </c>
      <c r="J75" s="14" t="s">
        <v>114</v>
      </c>
      <c r="K75" s="15" t="s">
        <v>214</v>
      </c>
      <c r="L75" s="33">
        <v>12</v>
      </c>
      <c r="M75" s="34" t="s">
        <v>162</v>
      </c>
      <c r="N75" s="35">
        <v>12</v>
      </c>
      <c r="O75" s="19">
        <v>0</v>
      </c>
      <c r="P75" s="20">
        <f t="shared" si="5"/>
        <v>0</v>
      </c>
      <c r="Q75" s="21">
        <v>0</v>
      </c>
      <c r="R75" s="21">
        <v>0</v>
      </c>
      <c r="S75" s="20" t="e">
        <f t="shared" si="6"/>
        <v>#DIV/0!</v>
      </c>
      <c r="T75" s="21">
        <v>0</v>
      </c>
      <c r="U75" s="21">
        <v>0</v>
      </c>
      <c r="V75" s="20" t="e">
        <f t="shared" si="7"/>
        <v>#DIV/0!</v>
      </c>
      <c r="W75" s="21">
        <v>0</v>
      </c>
      <c r="X75" s="21">
        <v>0</v>
      </c>
      <c r="Y75" s="20" t="e">
        <f t="shared" si="8"/>
        <v>#DIV/0!</v>
      </c>
      <c r="Z75" s="22">
        <v>1464384</v>
      </c>
      <c r="AA75" s="22">
        <v>0</v>
      </c>
      <c r="AB75" s="20">
        <f t="shared" si="9"/>
        <v>0</v>
      </c>
      <c r="AC75" s="23">
        <v>45744</v>
      </c>
      <c r="AD75" s="36">
        <v>46018</v>
      </c>
      <c r="AE75" s="35" t="s">
        <v>117</v>
      </c>
      <c r="AF75" s="11" t="s">
        <v>92</v>
      </c>
      <c r="AG75" s="24" t="s">
        <v>93</v>
      </c>
      <c r="AH75" s="25">
        <v>1464384</v>
      </c>
      <c r="AI75" s="26">
        <v>1464384</v>
      </c>
      <c r="AJ75" s="26">
        <v>1464384</v>
      </c>
      <c r="AK75" s="26">
        <v>1464384</v>
      </c>
      <c r="AL75" s="26">
        <v>0</v>
      </c>
      <c r="AM75" s="11" t="s">
        <v>149</v>
      </c>
      <c r="AN75" s="11" t="s">
        <v>183</v>
      </c>
      <c r="AO75" s="11" t="s">
        <v>61</v>
      </c>
      <c r="AP75" s="11" t="s">
        <v>118</v>
      </c>
    </row>
    <row r="76" spans="1:42" ht="73.5" customHeight="1" x14ac:dyDescent="0.25">
      <c r="A76" s="10">
        <v>73</v>
      </c>
      <c r="B76" s="11" t="s">
        <v>108</v>
      </c>
      <c r="C76" s="11" t="s">
        <v>109</v>
      </c>
      <c r="D76" s="12" t="s">
        <v>212</v>
      </c>
      <c r="E76" s="13" t="s">
        <v>212</v>
      </c>
      <c r="F76" s="13" t="s">
        <v>110</v>
      </c>
      <c r="G76" s="13" t="s">
        <v>111</v>
      </c>
      <c r="H76" s="13" t="s">
        <v>112</v>
      </c>
      <c r="I76" s="13" t="s">
        <v>213</v>
      </c>
      <c r="J76" s="14" t="s">
        <v>114</v>
      </c>
      <c r="K76" s="15" t="s">
        <v>215</v>
      </c>
      <c r="L76" s="33">
        <v>15</v>
      </c>
      <c r="M76" s="34" t="s">
        <v>162</v>
      </c>
      <c r="N76" s="35">
        <v>15</v>
      </c>
      <c r="O76" s="19">
        <v>0</v>
      </c>
      <c r="P76" s="20">
        <f t="shared" si="5"/>
        <v>0</v>
      </c>
      <c r="Q76" s="21">
        <v>0</v>
      </c>
      <c r="R76" s="21">
        <v>0</v>
      </c>
      <c r="S76" s="20" t="e">
        <f t="shared" si="6"/>
        <v>#DIV/0!</v>
      </c>
      <c r="T76" s="21">
        <v>0</v>
      </c>
      <c r="U76" s="21">
        <v>0</v>
      </c>
      <c r="V76" s="20" t="e">
        <f t="shared" si="7"/>
        <v>#DIV/0!</v>
      </c>
      <c r="W76" s="21">
        <v>0</v>
      </c>
      <c r="X76" s="21">
        <v>0</v>
      </c>
      <c r="Y76" s="20" t="e">
        <f t="shared" si="8"/>
        <v>#DIV/0!</v>
      </c>
      <c r="Z76" s="22">
        <v>1855620</v>
      </c>
      <c r="AA76" s="22">
        <v>0</v>
      </c>
      <c r="AB76" s="20">
        <f t="shared" si="9"/>
        <v>0</v>
      </c>
      <c r="AC76" s="23">
        <v>45744</v>
      </c>
      <c r="AD76" s="23">
        <v>46018</v>
      </c>
      <c r="AE76" s="35" t="s">
        <v>117</v>
      </c>
      <c r="AF76" s="11" t="s">
        <v>92</v>
      </c>
      <c r="AG76" s="24" t="s">
        <v>93</v>
      </c>
      <c r="AH76" s="25">
        <v>1855620</v>
      </c>
      <c r="AI76" s="26">
        <v>1855620</v>
      </c>
      <c r="AJ76" s="26">
        <v>1855620</v>
      </c>
      <c r="AK76" s="26">
        <v>1855620</v>
      </c>
      <c r="AL76" s="26">
        <v>0</v>
      </c>
      <c r="AM76" s="11" t="s">
        <v>83</v>
      </c>
      <c r="AN76" s="11" t="s">
        <v>183</v>
      </c>
      <c r="AO76" s="11" t="s">
        <v>61</v>
      </c>
      <c r="AP76" s="11" t="s">
        <v>118</v>
      </c>
    </row>
    <row r="77" spans="1:42" ht="73.5" customHeight="1" x14ac:dyDescent="0.25">
      <c r="A77" s="10">
        <v>74</v>
      </c>
      <c r="B77" s="11" t="s">
        <v>108</v>
      </c>
      <c r="C77" s="11" t="s">
        <v>109</v>
      </c>
      <c r="D77" s="12" t="s">
        <v>212</v>
      </c>
      <c r="E77" s="13" t="s">
        <v>212</v>
      </c>
      <c r="F77" s="13" t="s">
        <v>110</v>
      </c>
      <c r="G77" s="13" t="s">
        <v>111</v>
      </c>
      <c r="H77" s="13" t="s">
        <v>112</v>
      </c>
      <c r="I77" s="13" t="s">
        <v>213</v>
      </c>
      <c r="J77" s="14" t="s">
        <v>114</v>
      </c>
      <c r="K77" s="15" t="s">
        <v>216</v>
      </c>
      <c r="L77" s="33">
        <v>30</v>
      </c>
      <c r="M77" s="34" t="s">
        <v>162</v>
      </c>
      <c r="N77" s="35">
        <v>30</v>
      </c>
      <c r="O77" s="19">
        <v>0</v>
      </c>
      <c r="P77" s="20">
        <f t="shared" si="5"/>
        <v>0</v>
      </c>
      <c r="Q77" s="21">
        <v>0</v>
      </c>
      <c r="R77" s="21">
        <v>0</v>
      </c>
      <c r="S77" s="20" t="e">
        <f t="shared" si="6"/>
        <v>#DIV/0!</v>
      </c>
      <c r="T77" s="21">
        <v>0</v>
      </c>
      <c r="U77" s="21">
        <v>0</v>
      </c>
      <c r="V77" s="20" t="e">
        <f t="shared" si="7"/>
        <v>#DIV/0!</v>
      </c>
      <c r="W77" s="21">
        <v>0</v>
      </c>
      <c r="X77" s="21">
        <v>0</v>
      </c>
      <c r="Y77" s="20" t="e">
        <f t="shared" si="8"/>
        <v>#DIV/0!</v>
      </c>
      <c r="Z77" s="22">
        <v>6000000</v>
      </c>
      <c r="AA77" s="22">
        <v>0</v>
      </c>
      <c r="AB77" s="20">
        <f t="shared" si="9"/>
        <v>0</v>
      </c>
      <c r="AC77" s="23">
        <v>45744</v>
      </c>
      <c r="AD77" s="36">
        <v>46018</v>
      </c>
      <c r="AE77" s="35" t="s">
        <v>117</v>
      </c>
      <c r="AF77" s="11" t="s">
        <v>92</v>
      </c>
      <c r="AG77" s="24" t="s">
        <v>93</v>
      </c>
      <c r="AH77" s="25">
        <v>6000000</v>
      </c>
      <c r="AI77" s="26">
        <v>6000000</v>
      </c>
      <c r="AJ77" s="26">
        <v>6000000</v>
      </c>
      <c r="AK77" s="26">
        <v>6000000</v>
      </c>
      <c r="AL77" s="26">
        <v>0</v>
      </c>
      <c r="AM77" s="11" t="s">
        <v>149</v>
      </c>
      <c r="AN77" s="11" t="s">
        <v>183</v>
      </c>
      <c r="AO77" s="11" t="s">
        <v>61</v>
      </c>
      <c r="AP77" s="11" t="s">
        <v>118</v>
      </c>
    </row>
    <row r="78" spans="1:42" ht="73.5" customHeight="1" x14ac:dyDescent="0.25">
      <c r="A78" s="10">
        <v>75</v>
      </c>
      <c r="B78" s="11" t="s">
        <v>108</v>
      </c>
      <c r="C78" s="11" t="s">
        <v>109</v>
      </c>
      <c r="D78" s="12" t="s">
        <v>212</v>
      </c>
      <c r="E78" s="13" t="s">
        <v>212</v>
      </c>
      <c r="F78" s="13" t="s">
        <v>110</v>
      </c>
      <c r="G78" s="13" t="s">
        <v>111</v>
      </c>
      <c r="H78" s="13" t="s">
        <v>112</v>
      </c>
      <c r="I78" s="13" t="s">
        <v>213</v>
      </c>
      <c r="J78" s="14" t="s">
        <v>114</v>
      </c>
      <c r="K78" s="15" t="s">
        <v>217</v>
      </c>
      <c r="L78" s="33">
        <v>10</v>
      </c>
      <c r="M78" s="34" t="s">
        <v>162</v>
      </c>
      <c r="N78" s="35">
        <v>10</v>
      </c>
      <c r="O78" s="19">
        <v>0</v>
      </c>
      <c r="P78" s="20">
        <f t="shared" si="5"/>
        <v>0</v>
      </c>
      <c r="Q78" s="21">
        <v>0</v>
      </c>
      <c r="R78" s="21">
        <v>0</v>
      </c>
      <c r="S78" s="20" t="e">
        <f t="shared" si="6"/>
        <v>#DIV/0!</v>
      </c>
      <c r="T78" s="21">
        <v>0</v>
      </c>
      <c r="U78" s="21">
        <v>0</v>
      </c>
      <c r="V78" s="20" t="e">
        <f t="shared" si="7"/>
        <v>#DIV/0!</v>
      </c>
      <c r="W78" s="21">
        <v>0</v>
      </c>
      <c r="X78" s="21">
        <v>0</v>
      </c>
      <c r="Y78" s="20" t="e">
        <f t="shared" si="8"/>
        <v>#DIV/0!</v>
      </c>
      <c r="Z78" s="22">
        <v>1550000</v>
      </c>
      <c r="AA78" s="22">
        <v>0</v>
      </c>
      <c r="AB78" s="20">
        <f t="shared" si="9"/>
        <v>0</v>
      </c>
      <c r="AC78" s="23">
        <v>45744</v>
      </c>
      <c r="AD78" s="23">
        <v>46018</v>
      </c>
      <c r="AE78" s="35" t="s">
        <v>117</v>
      </c>
      <c r="AF78" s="11" t="s">
        <v>92</v>
      </c>
      <c r="AG78" s="24" t="s">
        <v>93</v>
      </c>
      <c r="AH78" s="25">
        <v>1550000</v>
      </c>
      <c r="AI78" s="26">
        <v>1550000</v>
      </c>
      <c r="AJ78" s="26">
        <v>1550000</v>
      </c>
      <c r="AK78" s="26">
        <v>1550000</v>
      </c>
      <c r="AL78" s="26">
        <v>0</v>
      </c>
      <c r="AM78" s="11" t="s">
        <v>83</v>
      </c>
      <c r="AN78" s="11" t="s">
        <v>183</v>
      </c>
      <c r="AO78" s="11" t="s">
        <v>61</v>
      </c>
      <c r="AP78" s="11" t="s">
        <v>118</v>
      </c>
    </row>
    <row r="79" spans="1:42" ht="73.5" customHeight="1" x14ac:dyDescent="0.25">
      <c r="A79" s="10">
        <v>76</v>
      </c>
      <c r="B79" s="11" t="s">
        <v>108</v>
      </c>
      <c r="C79" s="11" t="s">
        <v>109</v>
      </c>
      <c r="D79" s="12" t="s">
        <v>212</v>
      </c>
      <c r="E79" s="13" t="s">
        <v>212</v>
      </c>
      <c r="F79" s="13" t="s">
        <v>110</v>
      </c>
      <c r="G79" s="13" t="s">
        <v>111</v>
      </c>
      <c r="H79" s="13" t="s">
        <v>112</v>
      </c>
      <c r="I79" s="13" t="s">
        <v>213</v>
      </c>
      <c r="J79" s="14" t="s">
        <v>114</v>
      </c>
      <c r="K79" s="15" t="s">
        <v>218</v>
      </c>
      <c r="L79" s="33">
        <v>10</v>
      </c>
      <c r="M79" s="34" t="s">
        <v>162</v>
      </c>
      <c r="N79" s="35">
        <v>10</v>
      </c>
      <c r="O79" s="19">
        <v>0</v>
      </c>
      <c r="P79" s="20">
        <f t="shared" si="5"/>
        <v>0</v>
      </c>
      <c r="Q79" s="21">
        <v>0</v>
      </c>
      <c r="R79" s="21">
        <v>0</v>
      </c>
      <c r="S79" s="20" t="e">
        <f t="shared" si="6"/>
        <v>#DIV/0!</v>
      </c>
      <c r="T79" s="21">
        <v>0</v>
      </c>
      <c r="U79" s="21">
        <v>0</v>
      </c>
      <c r="V79" s="20" t="e">
        <f t="shared" si="7"/>
        <v>#DIV/0!</v>
      </c>
      <c r="W79" s="21">
        <v>0</v>
      </c>
      <c r="X79" s="21">
        <v>0</v>
      </c>
      <c r="Y79" s="20" t="e">
        <f t="shared" si="8"/>
        <v>#DIV/0!</v>
      </c>
      <c r="Z79" s="22">
        <v>1550000</v>
      </c>
      <c r="AA79" s="22">
        <v>0</v>
      </c>
      <c r="AB79" s="20">
        <f t="shared" si="9"/>
        <v>0</v>
      </c>
      <c r="AC79" s="23">
        <v>45744</v>
      </c>
      <c r="AD79" s="36">
        <v>46018</v>
      </c>
      <c r="AE79" s="35" t="s">
        <v>117</v>
      </c>
      <c r="AF79" s="11" t="s">
        <v>92</v>
      </c>
      <c r="AG79" s="24" t="s">
        <v>93</v>
      </c>
      <c r="AH79" s="25">
        <v>1550000</v>
      </c>
      <c r="AI79" s="26">
        <v>1550000</v>
      </c>
      <c r="AJ79" s="26">
        <v>1550000</v>
      </c>
      <c r="AK79" s="26">
        <v>1550000</v>
      </c>
      <c r="AL79" s="26">
        <v>0</v>
      </c>
      <c r="AM79" s="11" t="s">
        <v>149</v>
      </c>
      <c r="AN79" s="11" t="s">
        <v>183</v>
      </c>
      <c r="AO79" s="11" t="s">
        <v>61</v>
      </c>
      <c r="AP79" s="11" t="s">
        <v>118</v>
      </c>
    </row>
    <row r="80" spans="1:42" ht="73.5" customHeight="1" x14ac:dyDescent="0.25">
      <c r="A80" s="10">
        <v>77</v>
      </c>
      <c r="B80" s="11" t="s">
        <v>108</v>
      </c>
      <c r="C80" s="11" t="s">
        <v>109</v>
      </c>
      <c r="D80" s="12" t="s">
        <v>212</v>
      </c>
      <c r="E80" s="13" t="s">
        <v>212</v>
      </c>
      <c r="F80" s="13" t="s">
        <v>110</v>
      </c>
      <c r="G80" s="13" t="s">
        <v>111</v>
      </c>
      <c r="H80" s="13" t="s">
        <v>112</v>
      </c>
      <c r="I80" s="13" t="s">
        <v>213</v>
      </c>
      <c r="J80" s="14" t="s">
        <v>114</v>
      </c>
      <c r="K80" s="15" t="s">
        <v>219</v>
      </c>
      <c r="L80" s="33">
        <v>10</v>
      </c>
      <c r="M80" s="34" t="s">
        <v>162</v>
      </c>
      <c r="N80" s="35">
        <v>10</v>
      </c>
      <c r="O80" s="19">
        <v>0</v>
      </c>
      <c r="P80" s="20">
        <f t="shared" si="5"/>
        <v>0</v>
      </c>
      <c r="Q80" s="21">
        <v>0</v>
      </c>
      <c r="R80" s="21">
        <v>0</v>
      </c>
      <c r="S80" s="20" t="e">
        <f t="shared" si="6"/>
        <v>#DIV/0!</v>
      </c>
      <c r="T80" s="21">
        <v>0</v>
      </c>
      <c r="U80" s="21">
        <v>0</v>
      </c>
      <c r="V80" s="20" t="e">
        <f t="shared" si="7"/>
        <v>#DIV/0!</v>
      </c>
      <c r="W80" s="21">
        <v>0</v>
      </c>
      <c r="X80" s="21">
        <v>0</v>
      </c>
      <c r="Y80" s="20" t="e">
        <f t="shared" si="8"/>
        <v>#DIV/0!</v>
      </c>
      <c r="Z80" s="22">
        <v>1550000</v>
      </c>
      <c r="AA80" s="22">
        <v>0</v>
      </c>
      <c r="AB80" s="20">
        <f t="shared" si="9"/>
        <v>0</v>
      </c>
      <c r="AC80" s="23">
        <v>45744</v>
      </c>
      <c r="AD80" s="23">
        <v>46018</v>
      </c>
      <c r="AE80" s="35" t="s">
        <v>117</v>
      </c>
      <c r="AF80" s="11" t="s">
        <v>92</v>
      </c>
      <c r="AG80" s="24" t="s">
        <v>93</v>
      </c>
      <c r="AH80" s="25">
        <v>1550000</v>
      </c>
      <c r="AI80" s="26">
        <v>1550000</v>
      </c>
      <c r="AJ80" s="26">
        <v>1550000</v>
      </c>
      <c r="AK80" s="26">
        <v>1550000</v>
      </c>
      <c r="AL80" s="26">
        <v>0</v>
      </c>
      <c r="AM80" s="11" t="s">
        <v>149</v>
      </c>
      <c r="AN80" s="11" t="s">
        <v>183</v>
      </c>
      <c r="AO80" s="11" t="s">
        <v>61</v>
      </c>
      <c r="AP80" s="11" t="s">
        <v>118</v>
      </c>
    </row>
    <row r="81" spans="1:42" ht="73.5" customHeight="1" x14ac:dyDescent="0.25">
      <c r="A81" s="10">
        <v>78</v>
      </c>
      <c r="B81" s="11" t="s">
        <v>108</v>
      </c>
      <c r="C81" s="11" t="s">
        <v>109</v>
      </c>
      <c r="D81" s="12" t="s">
        <v>212</v>
      </c>
      <c r="E81" s="13" t="s">
        <v>212</v>
      </c>
      <c r="F81" s="13" t="s">
        <v>110</v>
      </c>
      <c r="G81" s="13" t="s">
        <v>111</v>
      </c>
      <c r="H81" s="13" t="s">
        <v>112</v>
      </c>
      <c r="I81" s="13" t="s">
        <v>213</v>
      </c>
      <c r="J81" s="14" t="s">
        <v>114</v>
      </c>
      <c r="K81" s="15" t="s">
        <v>220</v>
      </c>
      <c r="L81" s="28">
        <v>5</v>
      </c>
      <c r="M81" s="17" t="s">
        <v>162</v>
      </c>
      <c r="N81" s="29">
        <v>5</v>
      </c>
      <c r="O81" s="19">
        <v>0</v>
      </c>
      <c r="P81" s="20">
        <f t="shared" si="5"/>
        <v>0</v>
      </c>
      <c r="Q81" s="21">
        <v>0</v>
      </c>
      <c r="R81" s="21">
        <v>0</v>
      </c>
      <c r="S81" s="20" t="e">
        <f t="shared" si="6"/>
        <v>#DIV/0!</v>
      </c>
      <c r="T81" s="21">
        <v>0</v>
      </c>
      <c r="U81" s="21">
        <v>0</v>
      </c>
      <c r="V81" s="20" t="e">
        <f t="shared" si="7"/>
        <v>#DIV/0!</v>
      </c>
      <c r="W81" s="21">
        <v>0</v>
      </c>
      <c r="X81" s="21">
        <v>0</v>
      </c>
      <c r="Y81" s="20" t="e">
        <f t="shared" si="8"/>
        <v>#DIV/0!</v>
      </c>
      <c r="Z81" s="22">
        <v>750000</v>
      </c>
      <c r="AA81" s="22">
        <v>0</v>
      </c>
      <c r="AB81" s="20">
        <f t="shared" si="9"/>
        <v>0</v>
      </c>
      <c r="AC81" s="23">
        <v>45744</v>
      </c>
      <c r="AD81" s="36">
        <v>46018</v>
      </c>
      <c r="AE81" s="18" t="s">
        <v>117</v>
      </c>
      <c r="AF81" s="11" t="s">
        <v>92</v>
      </c>
      <c r="AG81" s="24" t="s">
        <v>93</v>
      </c>
      <c r="AH81" s="25">
        <v>750000</v>
      </c>
      <c r="AI81" s="26">
        <v>750000</v>
      </c>
      <c r="AJ81" s="26">
        <v>750000</v>
      </c>
      <c r="AK81" s="26">
        <v>750000</v>
      </c>
      <c r="AL81" s="26">
        <v>0</v>
      </c>
      <c r="AM81" s="11" t="s">
        <v>149</v>
      </c>
      <c r="AN81" s="11" t="s">
        <v>183</v>
      </c>
      <c r="AO81" s="11" t="s">
        <v>61</v>
      </c>
      <c r="AP81" s="11" t="s">
        <v>118</v>
      </c>
    </row>
    <row r="82" spans="1:42" ht="73.5" customHeight="1" x14ac:dyDescent="0.25">
      <c r="A82" s="10">
        <v>79</v>
      </c>
      <c r="B82" s="11" t="s">
        <v>108</v>
      </c>
      <c r="C82" s="11" t="s">
        <v>109</v>
      </c>
      <c r="D82" s="12" t="s">
        <v>212</v>
      </c>
      <c r="E82" s="13" t="s">
        <v>212</v>
      </c>
      <c r="F82" s="13" t="s">
        <v>110</v>
      </c>
      <c r="G82" s="13" t="s">
        <v>111</v>
      </c>
      <c r="H82" s="13" t="s">
        <v>112</v>
      </c>
      <c r="I82" s="13" t="s">
        <v>213</v>
      </c>
      <c r="J82" s="14" t="s">
        <v>114</v>
      </c>
      <c r="K82" s="15" t="s">
        <v>221</v>
      </c>
      <c r="L82" s="28">
        <v>5</v>
      </c>
      <c r="M82" s="17" t="s">
        <v>222</v>
      </c>
      <c r="N82" s="29">
        <v>5</v>
      </c>
      <c r="O82" s="19">
        <v>0</v>
      </c>
      <c r="P82" s="20">
        <f t="shared" si="5"/>
        <v>0</v>
      </c>
      <c r="Q82" s="21">
        <v>0</v>
      </c>
      <c r="R82" s="21">
        <v>0</v>
      </c>
      <c r="S82" s="20" t="e">
        <f t="shared" si="6"/>
        <v>#DIV/0!</v>
      </c>
      <c r="T82" s="21">
        <v>0</v>
      </c>
      <c r="U82" s="21">
        <v>0</v>
      </c>
      <c r="V82" s="20" t="e">
        <f t="shared" si="7"/>
        <v>#DIV/0!</v>
      </c>
      <c r="W82" s="21">
        <v>0</v>
      </c>
      <c r="X82" s="21">
        <v>0</v>
      </c>
      <c r="Y82" s="20" t="e">
        <f t="shared" si="8"/>
        <v>#DIV/0!</v>
      </c>
      <c r="Z82" s="22">
        <v>920000</v>
      </c>
      <c r="AA82" s="22">
        <v>0</v>
      </c>
      <c r="AB82" s="20">
        <f t="shared" si="9"/>
        <v>0</v>
      </c>
      <c r="AC82" s="23">
        <v>45744</v>
      </c>
      <c r="AD82" s="23">
        <v>46018</v>
      </c>
      <c r="AE82" s="18" t="s">
        <v>117</v>
      </c>
      <c r="AF82" s="11" t="s">
        <v>92</v>
      </c>
      <c r="AG82" s="24" t="s">
        <v>93</v>
      </c>
      <c r="AH82" s="25">
        <v>920000</v>
      </c>
      <c r="AI82" s="26">
        <v>920000</v>
      </c>
      <c r="AJ82" s="26">
        <v>920000</v>
      </c>
      <c r="AK82" s="26">
        <v>920000</v>
      </c>
      <c r="AL82" s="26">
        <v>0</v>
      </c>
      <c r="AM82" s="11" t="s">
        <v>149</v>
      </c>
      <c r="AN82" s="11" t="s">
        <v>183</v>
      </c>
      <c r="AO82" s="11" t="s">
        <v>61</v>
      </c>
      <c r="AP82" s="11" t="s">
        <v>118</v>
      </c>
    </row>
    <row r="83" spans="1:42" ht="73.5" customHeight="1" x14ac:dyDescent="0.25">
      <c r="A83" s="10">
        <v>80</v>
      </c>
      <c r="B83" s="11" t="s">
        <v>108</v>
      </c>
      <c r="C83" s="11" t="s">
        <v>109</v>
      </c>
      <c r="D83" s="58" t="s">
        <v>212</v>
      </c>
      <c r="E83" s="13" t="s">
        <v>212</v>
      </c>
      <c r="F83" s="13" t="s">
        <v>110</v>
      </c>
      <c r="G83" s="13" t="s">
        <v>111</v>
      </c>
      <c r="H83" s="13" t="s">
        <v>112</v>
      </c>
      <c r="I83" s="13" t="s">
        <v>213</v>
      </c>
      <c r="J83" s="14" t="s">
        <v>114</v>
      </c>
      <c r="K83" s="15" t="s">
        <v>223</v>
      </c>
      <c r="L83" s="33">
        <v>10</v>
      </c>
      <c r="M83" s="34" t="s">
        <v>162</v>
      </c>
      <c r="N83" s="35">
        <v>10</v>
      </c>
      <c r="O83" s="19">
        <v>0</v>
      </c>
      <c r="P83" s="20">
        <f t="shared" si="5"/>
        <v>0</v>
      </c>
      <c r="Q83" s="21">
        <v>0</v>
      </c>
      <c r="R83" s="21">
        <v>0</v>
      </c>
      <c r="S83" s="20" t="e">
        <f t="shared" si="6"/>
        <v>#DIV/0!</v>
      </c>
      <c r="T83" s="21">
        <v>0</v>
      </c>
      <c r="U83" s="21">
        <v>0</v>
      </c>
      <c r="V83" s="20" t="e">
        <f t="shared" si="7"/>
        <v>#DIV/0!</v>
      </c>
      <c r="W83" s="21">
        <v>0</v>
      </c>
      <c r="X83" s="21">
        <v>0</v>
      </c>
      <c r="Y83" s="20" t="e">
        <f t="shared" si="8"/>
        <v>#DIV/0!</v>
      </c>
      <c r="Z83" s="22">
        <v>1550000</v>
      </c>
      <c r="AA83" s="22">
        <v>0</v>
      </c>
      <c r="AB83" s="20">
        <f t="shared" si="9"/>
        <v>0</v>
      </c>
      <c r="AC83" s="23">
        <v>45744</v>
      </c>
      <c r="AD83" s="36">
        <v>46018</v>
      </c>
      <c r="AE83" s="35" t="s">
        <v>117</v>
      </c>
      <c r="AF83" s="11" t="s">
        <v>92</v>
      </c>
      <c r="AG83" s="24" t="s">
        <v>93</v>
      </c>
      <c r="AH83" s="25">
        <v>1550000</v>
      </c>
      <c r="AI83" s="26">
        <v>1550000</v>
      </c>
      <c r="AJ83" s="26">
        <v>1550000</v>
      </c>
      <c r="AK83" s="26">
        <v>1550000</v>
      </c>
      <c r="AL83" s="26">
        <v>0</v>
      </c>
      <c r="AM83" s="11" t="s">
        <v>141</v>
      </c>
      <c r="AN83" s="11" t="s">
        <v>183</v>
      </c>
      <c r="AO83" s="11" t="s">
        <v>61</v>
      </c>
      <c r="AP83" s="11" t="s">
        <v>118</v>
      </c>
    </row>
    <row r="84" spans="1:42" ht="73.5" customHeight="1" x14ac:dyDescent="0.25">
      <c r="A84" s="10">
        <v>81</v>
      </c>
      <c r="B84" s="11" t="s">
        <v>108</v>
      </c>
      <c r="C84" s="11" t="s">
        <v>109</v>
      </c>
      <c r="D84" s="12" t="s">
        <v>212</v>
      </c>
      <c r="E84" s="13" t="s">
        <v>212</v>
      </c>
      <c r="F84" s="13" t="s">
        <v>110</v>
      </c>
      <c r="G84" s="13" t="s">
        <v>111</v>
      </c>
      <c r="H84" s="13" t="s">
        <v>112</v>
      </c>
      <c r="I84" s="13" t="s">
        <v>213</v>
      </c>
      <c r="J84" s="14" t="s">
        <v>114</v>
      </c>
      <c r="K84" s="15" t="s">
        <v>224</v>
      </c>
      <c r="L84" s="33">
        <v>10</v>
      </c>
      <c r="M84" s="34" t="s">
        <v>162</v>
      </c>
      <c r="N84" s="59">
        <v>10</v>
      </c>
      <c r="O84" s="19">
        <v>0</v>
      </c>
      <c r="P84" s="20">
        <f t="shared" si="5"/>
        <v>0</v>
      </c>
      <c r="Q84" s="21">
        <v>0</v>
      </c>
      <c r="R84" s="21">
        <v>0</v>
      </c>
      <c r="S84" s="20" t="e">
        <f t="shared" si="6"/>
        <v>#DIV/0!</v>
      </c>
      <c r="T84" s="21">
        <v>0</v>
      </c>
      <c r="U84" s="21">
        <v>0</v>
      </c>
      <c r="V84" s="20" t="e">
        <f t="shared" si="7"/>
        <v>#DIV/0!</v>
      </c>
      <c r="W84" s="21">
        <v>0</v>
      </c>
      <c r="X84" s="21">
        <v>0</v>
      </c>
      <c r="Y84" s="20" t="e">
        <f t="shared" si="8"/>
        <v>#DIV/0!</v>
      </c>
      <c r="Z84" s="22">
        <v>2000000</v>
      </c>
      <c r="AA84" s="22">
        <v>0</v>
      </c>
      <c r="AB84" s="20">
        <f t="shared" si="9"/>
        <v>0</v>
      </c>
      <c r="AC84" s="23">
        <v>45744</v>
      </c>
      <c r="AD84" s="23">
        <v>46018</v>
      </c>
      <c r="AE84" s="35" t="s">
        <v>117</v>
      </c>
      <c r="AF84" s="11" t="s">
        <v>92</v>
      </c>
      <c r="AG84" s="24" t="s">
        <v>93</v>
      </c>
      <c r="AH84" s="25">
        <v>2000000</v>
      </c>
      <c r="AI84" s="26">
        <v>2000000</v>
      </c>
      <c r="AJ84" s="26">
        <v>2000000</v>
      </c>
      <c r="AK84" s="26">
        <v>2000000</v>
      </c>
      <c r="AL84" s="26">
        <v>0</v>
      </c>
      <c r="AM84" s="11" t="s">
        <v>141</v>
      </c>
      <c r="AN84" s="11" t="s">
        <v>183</v>
      </c>
      <c r="AO84" s="11" t="s">
        <v>61</v>
      </c>
      <c r="AP84" s="11" t="s">
        <v>118</v>
      </c>
    </row>
    <row r="85" spans="1:42" ht="73.5" customHeight="1" x14ac:dyDescent="0.25">
      <c r="A85" s="10">
        <v>82</v>
      </c>
      <c r="B85" s="11" t="s">
        <v>108</v>
      </c>
      <c r="C85" s="11" t="s">
        <v>109</v>
      </c>
      <c r="D85" s="12" t="s">
        <v>212</v>
      </c>
      <c r="E85" s="13" t="s">
        <v>212</v>
      </c>
      <c r="F85" s="13" t="s">
        <v>110</v>
      </c>
      <c r="G85" s="13" t="s">
        <v>111</v>
      </c>
      <c r="H85" s="13" t="s">
        <v>112</v>
      </c>
      <c r="I85" s="13" t="s">
        <v>213</v>
      </c>
      <c r="J85" s="14" t="s">
        <v>114</v>
      </c>
      <c r="K85" s="15" t="s">
        <v>225</v>
      </c>
      <c r="L85" s="35">
        <v>10</v>
      </c>
      <c r="M85" s="35" t="s">
        <v>162</v>
      </c>
      <c r="N85" s="59">
        <v>10</v>
      </c>
      <c r="O85" s="19">
        <v>0</v>
      </c>
      <c r="P85" s="20">
        <f t="shared" si="5"/>
        <v>0</v>
      </c>
      <c r="Q85" s="21">
        <v>0</v>
      </c>
      <c r="R85" s="21">
        <v>0</v>
      </c>
      <c r="S85" s="20" t="e">
        <f t="shared" si="6"/>
        <v>#DIV/0!</v>
      </c>
      <c r="T85" s="21">
        <v>0</v>
      </c>
      <c r="U85" s="21">
        <v>0</v>
      </c>
      <c r="V85" s="20" t="e">
        <f t="shared" si="7"/>
        <v>#DIV/0!</v>
      </c>
      <c r="W85" s="21">
        <v>0</v>
      </c>
      <c r="X85" s="21">
        <v>0</v>
      </c>
      <c r="Y85" s="20" t="e">
        <f t="shared" si="8"/>
        <v>#DIV/0!</v>
      </c>
      <c r="Z85" s="22">
        <v>2000000</v>
      </c>
      <c r="AA85" s="22">
        <v>0</v>
      </c>
      <c r="AB85" s="20">
        <f t="shared" si="9"/>
        <v>0</v>
      </c>
      <c r="AC85" s="23">
        <v>45744</v>
      </c>
      <c r="AD85" s="36">
        <v>46018</v>
      </c>
      <c r="AE85" s="35" t="s">
        <v>117</v>
      </c>
      <c r="AF85" s="11" t="s">
        <v>92</v>
      </c>
      <c r="AG85" s="24" t="s">
        <v>93</v>
      </c>
      <c r="AH85" s="25">
        <v>2000000</v>
      </c>
      <c r="AI85" s="26">
        <v>2000000</v>
      </c>
      <c r="AJ85" s="26">
        <v>2000000</v>
      </c>
      <c r="AK85" s="26">
        <v>2000000</v>
      </c>
      <c r="AL85" s="26">
        <v>0</v>
      </c>
      <c r="AM85" s="11" t="s">
        <v>141</v>
      </c>
      <c r="AN85" s="11" t="s">
        <v>183</v>
      </c>
      <c r="AO85" s="11" t="s">
        <v>61</v>
      </c>
      <c r="AP85" s="11" t="s">
        <v>118</v>
      </c>
    </row>
    <row r="86" spans="1:42" ht="73.5" customHeight="1" x14ac:dyDescent="0.25">
      <c r="A86" s="10">
        <v>83</v>
      </c>
      <c r="B86" s="11" t="s">
        <v>108</v>
      </c>
      <c r="C86" s="11" t="s">
        <v>109</v>
      </c>
      <c r="D86" s="12" t="s">
        <v>212</v>
      </c>
      <c r="E86" s="13" t="s">
        <v>212</v>
      </c>
      <c r="F86" s="13" t="s">
        <v>110</v>
      </c>
      <c r="G86" s="13" t="s">
        <v>111</v>
      </c>
      <c r="H86" s="13" t="s">
        <v>112</v>
      </c>
      <c r="I86" s="13" t="s">
        <v>213</v>
      </c>
      <c r="J86" s="14" t="s">
        <v>114</v>
      </c>
      <c r="K86" s="15" t="s">
        <v>226</v>
      </c>
      <c r="L86" s="35">
        <v>10</v>
      </c>
      <c r="M86" s="35" t="s">
        <v>162</v>
      </c>
      <c r="N86" s="59">
        <v>10</v>
      </c>
      <c r="O86" s="19">
        <v>0</v>
      </c>
      <c r="P86" s="20">
        <f t="shared" si="5"/>
        <v>0</v>
      </c>
      <c r="Q86" s="21">
        <v>0</v>
      </c>
      <c r="R86" s="21">
        <v>0</v>
      </c>
      <c r="S86" s="20" t="e">
        <f t="shared" si="6"/>
        <v>#DIV/0!</v>
      </c>
      <c r="T86" s="21">
        <v>0</v>
      </c>
      <c r="U86" s="21">
        <v>0</v>
      </c>
      <c r="V86" s="20" t="e">
        <f t="shared" si="7"/>
        <v>#DIV/0!</v>
      </c>
      <c r="W86" s="21">
        <v>0</v>
      </c>
      <c r="X86" s="21">
        <v>0</v>
      </c>
      <c r="Y86" s="20" t="e">
        <f t="shared" si="8"/>
        <v>#DIV/0!</v>
      </c>
      <c r="Z86" s="22">
        <v>2000000</v>
      </c>
      <c r="AA86" s="22">
        <v>0</v>
      </c>
      <c r="AB86" s="20">
        <f t="shared" si="9"/>
        <v>0</v>
      </c>
      <c r="AC86" s="23">
        <v>45744</v>
      </c>
      <c r="AD86" s="23">
        <v>46018</v>
      </c>
      <c r="AE86" s="35" t="s">
        <v>117</v>
      </c>
      <c r="AF86" s="11" t="s">
        <v>92</v>
      </c>
      <c r="AG86" s="24" t="s">
        <v>93</v>
      </c>
      <c r="AH86" s="25">
        <v>2000000</v>
      </c>
      <c r="AI86" s="26">
        <v>2000000</v>
      </c>
      <c r="AJ86" s="26">
        <v>2000000</v>
      </c>
      <c r="AK86" s="26">
        <v>2000000</v>
      </c>
      <c r="AL86" s="26">
        <v>0</v>
      </c>
      <c r="AM86" s="11" t="s">
        <v>141</v>
      </c>
      <c r="AN86" s="11" t="s">
        <v>183</v>
      </c>
      <c r="AO86" s="11" t="s">
        <v>61</v>
      </c>
      <c r="AP86" s="11" t="s">
        <v>118</v>
      </c>
    </row>
    <row r="87" spans="1:42" ht="73.5" customHeight="1" x14ac:dyDescent="0.25">
      <c r="A87" s="10">
        <v>84</v>
      </c>
      <c r="B87" s="11" t="s">
        <v>108</v>
      </c>
      <c r="C87" s="11" t="s">
        <v>109</v>
      </c>
      <c r="D87" s="12" t="s">
        <v>212</v>
      </c>
      <c r="E87" s="13" t="s">
        <v>212</v>
      </c>
      <c r="F87" s="13" t="s">
        <v>110</v>
      </c>
      <c r="G87" s="13" t="s">
        <v>111</v>
      </c>
      <c r="H87" s="13" t="s">
        <v>112</v>
      </c>
      <c r="I87" s="13" t="s">
        <v>213</v>
      </c>
      <c r="J87" s="14" t="s">
        <v>114</v>
      </c>
      <c r="K87" s="15" t="s">
        <v>227</v>
      </c>
      <c r="L87" s="35">
        <v>10</v>
      </c>
      <c r="M87" s="35" t="s">
        <v>162</v>
      </c>
      <c r="N87" s="59">
        <v>10</v>
      </c>
      <c r="O87" s="19">
        <v>0</v>
      </c>
      <c r="P87" s="20">
        <f t="shared" si="5"/>
        <v>0</v>
      </c>
      <c r="Q87" s="21">
        <v>0</v>
      </c>
      <c r="R87" s="21">
        <v>0</v>
      </c>
      <c r="S87" s="20" t="e">
        <f t="shared" si="6"/>
        <v>#DIV/0!</v>
      </c>
      <c r="T87" s="21">
        <v>0</v>
      </c>
      <c r="U87" s="21">
        <v>0</v>
      </c>
      <c r="V87" s="20" t="e">
        <f t="shared" si="7"/>
        <v>#DIV/0!</v>
      </c>
      <c r="W87" s="21">
        <v>0</v>
      </c>
      <c r="X87" s="21">
        <v>0</v>
      </c>
      <c r="Y87" s="20" t="e">
        <f t="shared" si="8"/>
        <v>#DIV/0!</v>
      </c>
      <c r="Z87" s="22">
        <v>2000000</v>
      </c>
      <c r="AA87" s="22">
        <v>0</v>
      </c>
      <c r="AB87" s="20">
        <f t="shared" si="9"/>
        <v>0</v>
      </c>
      <c r="AC87" s="23">
        <v>45744</v>
      </c>
      <c r="AD87" s="36">
        <v>46018</v>
      </c>
      <c r="AE87" s="35" t="s">
        <v>117</v>
      </c>
      <c r="AF87" s="11" t="s">
        <v>92</v>
      </c>
      <c r="AG87" s="24" t="s">
        <v>93</v>
      </c>
      <c r="AH87" s="25">
        <v>2000000</v>
      </c>
      <c r="AI87" s="26">
        <v>2000000</v>
      </c>
      <c r="AJ87" s="26">
        <v>2000000</v>
      </c>
      <c r="AK87" s="26">
        <v>2000000</v>
      </c>
      <c r="AL87" s="26">
        <v>0</v>
      </c>
      <c r="AM87" s="11" t="s">
        <v>141</v>
      </c>
      <c r="AN87" s="11" t="s">
        <v>183</v>
      </c>
      <c r="AO87" s="11" t="s">
        <v>61</v>
      </c>
      <c r="AP87" s="11" t="s">
        <v>118</v>
      </c>
    </row>
    <row r="88" spans="1:42" ht="73.5" customHeight="1" x14ac:dyDescent="0.25">
      <c r="A88" s="10">
        <v>85</v>
      </c>
      <c r="B88" s="11" t="s">
        <v>108</v>
      </c>
      <c r="C88" s="11" t="s">
        <v>109</v>
      </c>
      <c r="D88" s="12" t="s">
        <v>212</v>
      </c>
      <c r="E88" s="13" t="s">
        <v>212</v>
      </c>
      <c r="F88" s="13" t="s">
        <v>110</v>
      </c>
      <c r="G88" s="13" t="s">
        <v>111</v>
      </c>
      <c r="H88" s="13" t="s">
        <v>112</v>
      </c>
      <c r="I88" s="13" t="s">
        <v>213</v>
      </c>
      <c r="J88" s="14" t="s">
        <v>114</v>
      </c>
      <c r="K88" s="15" t="s">
        <v>228</v>
      </c>
      <c r="L88" s="35">
        <v>10</v>
      </c>
      <c r="M88" s="35" t="s">
        <v>162</v>
      </c>
      <c r="N88" s="59">
        <v>10</v>
      </c>
      <c r="O88" s="19">
        <v>0</v>
      </c>
      <c r="P88" s="20">
        <f t="shared" si="5"/>
        <v>0</v>
      </c>
      <c r="Q88" s="21">
        <v>0</v>
      </c>
      <c r="R88" s="21">
        <v>0</v>
      </c>
      <c r="S88" s="20" t="e">
        <f t="shared" si="6"/>
        <v>#DIV/0!</v>
      </c>
      <c r="T88" s="21">
        <v>0</v>
      </c>
      <c r="U88" s="21">
        <v>0</v>
      </c>
      <c r="V88" s="20" t="e">
        <f t="shared" si="7"/>
        <v>#DIV/0!</v>
      </c>
      <c r="W88" s="21">
        <v>0</v>
      </c>
      <c r="X88" s="21">
        <v>0</v>
      </c>
      <c r="Y88" s="20" t="e">
        <f t="shared" si="8"/>
        <v>#DIV/0!</v>
      </c>
      <c r="Z88" s="22">
        <v>2000000</v>
      </c>
      <c r="AA88" s="22">
        <v>0</v>
      </c>
      <c r="AB88" s="20">
        <f t="shared" si="9"/>
        <v>0</v>
      </c>
      <c r="AC88" s="23">
        <v>45744</v>
      </c>
      <c r="AD88" s="23">
        <v>46018</v>
      </c>
      <c r="AE88" s="35" t="s">
        <v>117</v>
      </c>
      <c r="AF88" s="11" t="s">
        <v>92</v>
      </c>
      <c r="AG88" s="24" t="s">
        <v>93</v>
      </c>
      <c r="AH88" s="25">
        <v>2000000</v>
      </c>
      <c r="AI88" s="26">
        <v>2000000</v>
      </c>
      <c r="AJ88" s="26">
        <v>2000000</v>
      </c>
      <c r="AK88" s="26">
        <v>2000000</v>
      </c>
      <c r="AL88" s="26">
        <v>0</v>
      </c>
      <c r="AM88" s="11" t="s">
        <v>141</v>
      </c>
      <c r="AN88" s="11" t="s">
        <v>183</v>
      </c>
      <c r="AO88" s="11" t="s">
        <v>61</v>
      </c>
      <c r="AP88" s="11" t="s">
        <v>118</v>
      </c>
    </row>
    <row r="89" spans="1:42" ht="73.5" customHeight="1" x14ac:dyDescent="0.25">
      <c r="A89" s="10">
        <v>86</v>
      </c>
      <c r="B89" s="11" t="s">
        <v>108</v>
      </c>
      <c r="C89" s="11" t="s">
        <v>109</v>
      </c>
      <c r="D89" s="60" t="s">
        <v>212</v>
      </c>
      <c r="E89" s="15" t="s">
        <v>212</v>
      </c>
      <c r="F89" s="13" t="s">
        <v>110</v>
      </c>
      <c r="G89" s="13" t="s">
        <v>111</v>
      </c>
      <c r="H89" s="13" t="s">
        <v>112</v>
      </c>
      <c r="I89" s="13" t="s">
        <v>213</v>
      </c>
      <c r="J89" s="14" t="s">
        <v>114</v>
      </c>
      <c r="K89" s="13" t="s">
        <v>229</v>
      </c>
      <c r="L89" s="43">
        <v>10</v>
      </c>
      <c r="M89" s="17" t="s">
        <v>162</v>
      </c>
      <c r="N89" s="18">
        <v>10</v>
      </c>
      <c r="O89" s="19">
        <v>0</v>
      </c>
      <c r="P89" s="20">
        <f t="shared" si="5"/>
        <v>0</v>
      </c>
      <c r="Q89" s="21">
        <v>0</v>
      </c>
      <c r="R89" s="21">
        <v>0</v>
      </c>
      <c r="S89" s="20" t="e">
        <f t="shared" si="6"/>
        <v>#DIV/0!</v>
      </c>
      <c r="T89" s="21">
        <v>0</v>
      </c>
      <c r="U89" s="21">
        <v>0</v>
      </c>
      <c r="V89" s="20" t="e">
        <f t="shared" si="7"/>
        <v>#DIV/0!</v>
      </c>
      <c r="W89" s="21">
        <v>0</v>
      </c>
      <c r="X89" s="21">
        <v>0</v>
      </c>
      <c r="Y89" s="20" t="e">
        <f t="shared" si="8"/>
        <v>#DIV/0!</v>
      </c>
      <c r="Z89" s="22">
        <v>2000000</v>
      </c>
      <c r="AA89" s="22">
        <v>0</v>
      </c>
      <c r="AB89" s="20">
        <f t="shared" si="9"/>
        <v>0</v>
      </c>
      <c r="AC89" s="23">
        <v>45744</v>
      </c>
      <c r="AD89" s="36">
        <v>46018</v>
      </c>
      <c r="AE89" s="13" t="s">
        <v>117</v>
      </c>
      <c r="AF89" s="11" t="s">
        <v>92</v>
      </c>
      <c r="AG89" s="24" t="s">
        <v>93</v>
      </c>
      <c r="AH89" s="25">
        <v>2000000</v>
      </c>
      <c r="AI89" s="26">
        <v>2000000</v>
      </c>
      <c r="AJ89" s="26">
        <v>2000000</v>
      </c>
      <c r="AK89" s="26">
        <v>2000000</v>
      </c>
      <c r="AL89" s="26">
        <v>0</v>
      </c>
      <c r="AM89" s="11" t="s">
        <v>141</v>
      </c>
      <c r="AN89" s="11" t="s">
        <v>183</v>
      </c>
      <c r="AO89" s="11" t="s">
        <v>61</v>
      </c>
      <c r="AP89" s="11" t="s">
        <v>118</v>
      </c>
    </row>
    <row r="90" spans="1:42" ht="73.5" customHeight="1" x14ac:dyDescent="0.25">
      <c r="A90" s="10">
        <v>87</v>
      </c>
      <c r="B90" s="11" t="s">
        <v>108</v>
      </c>
      <c r="C90" s="11" t="s">
        <v>109</v>
      </c>
      <c r="D90" s="60" t="s">
        <v>212</v>
      </c>
      <c r="E90" s="15" t="s">
        <v>212</v>
      </c>
      <c r="F90" s="13" t="s">
        <v>110</v>
      </c>
      <c r="G90" s="13" t="s">
        <v>111</v>
      </c>
      <c r="H90" s="13" t="s">
        <v>112</v>
      </c>
      <c r="I90" s="13" t="s">
        <v>213</v>
      </c>
      <c r="J90" s="14" t="s">
        <v>114</v>
      </c>
      <c r="K90" s="13" t="s">
        <v>230</v>
      </c>
      <c r="L90" s="43">
        <v>10</v>
      </c>
      <c r="M90" s="17" t="s">
        <v>162</v>
      </c>
      <c r="N90" s="18">
        <v>10</v>
      </c>
      <c r="O90" s="19">
        <v>0</v>
      </c>
      <c r="P90" s="20">
        <f t="shared" si="5"/>
        <v>0</v>
      </c>
      <c r="Q90" s="21">
        <v>0</v>
      </c>
      <c r="R90" s="21">
        <v>0</v>
      </c>
      <c r="S90" s="20" t="e">
        <f t="shared" si="6"/>
        <v>#DIV/0!</v>
      </c>
      <c r="T90" s="21">
        <v>0</v>
      </c>
      <c r="U90" s="21">
        <v>0</v>
      </c>
      <c r="V90" s="20" t="e">
        <f t="shared" si="7"/>
        <v>#DIV/0!</v>
      </c>
      <c r="W90" s="21">
        <v>0</v>
      </c>
      <c r="X90" s="21">
        <v>0</v>
      </c>
      <c r="Y90" s="20" t="e">
        <f t="shared" si="8"/>
        <v>#DIV/0!</v>
      </c>
      <c r="Z90" s="22">
        <v>2000000</v>
      </c>
      <c r="AA90" s="22">
        <v>0</v>
      </c>
      <c r="AB90" s="20">
        <f t="shared" si="9"/>
        <v>0</v>
      </c>
      <c r="AC90" s="23">
        <v>45744</v>
      </c>
      <c r="AD90" s="23">
        <v>46018</v>
      </c>
      <c r="AE90" s="13" t="s">
        <v>117</v>
      </c>
      <c r="AF90" s="11" t="s">
        <v>92</v>
      </c>
      <c r="AG90" s="24" t="s">
        <v>93</v>
      </c>
      <c r="AH90" s="25">
        <v>2000000</v>
      </c>
      <c r="AI90" s="26">
        <v>2000000</v>
      </c>
      <c r="AJ90" s="26">
        <v>2000000</v>
      </c>
      <c r="AK90" s="26">
        <v>2000000</v>
      </c>
      <c r="AL90" s="26">
        <v>0</v>
      </c>
      <c r="AM90" s="11" t="s">
        <v>141</v>
      </c>
      <c r="AN90" s="11" t="s">
        <v>183</v>
      </c>
      <c r="AO90" s="11" t="s">
        <v>61</v>
      </c>
      <c r="AP90" s="11" t="s">
        <v>118</v>
      </c>
    </row>
    <row r="91" spans="1:42" ht="73.5" customHeight="1" x14ac:dyDescent="0.25">
      <c r="A91" s="10">
        <v>88</v>
      </c>
      <c r="B91" s="11" t="s">
        <v>108</v>
      </c>
      <c r="C91" s="11" t="s">
        <v>109</v>
      </c>
      <c r="D91" s="60" t="s">
        <v>212</v>
      </c>
      <c r="E91" s="15" t="s">
        <v>212</v>
      </c>
      <c r="F91" s="13" t="s">
        <v>110</v>
      </c>
      <c r="G91" s="13" t="s">
        <v>111</v>
      </c>
      <c r="H91" s="13" t="s">
        <v>112</v>
      </c>
      <c r="I91" s="13" t="s">
        <v>213</v>
      </c>
      <c r="J91" s="14" t="s">
        <v>114</v>
      </c>
      <c r="K91" s="13" t="s">
        <v>231</v>
      </c>
      <c r="L91" s="43">
        <v>10</v>
      </c>
      <c r="M91" s="17" t="s">
        <v>162</v>
      </c>
      <c r="N91" s="18">
        <v>10</v>
      </c>
      <c r="O91" s="19">
        <v>0</v>
      </c>
      <c r="P91" s="20">
        <f t="shared" si="5"/>
        <v>0</v>
      </c>
      <c r="Q91" s="21">
        <v>0</v>
      </c>
      <c r="R91" s="21">
        <v>0</v>
      </c>
      <c r="S91" s="20" t="e">
        <f t="shared" si="6"/>
        <v>#DIV/0!</v>
      </c>
      <c r="T91" s="21">
        <v>0</v>
      </c>
      <c r="U91" s="21">
        <v>0</v>
      </c>
      <c r="V91" s="20" t="e">
        <f t="shared" si="7"/>
        <v>#DIV/0!</v>
      </c>
      <c r="W91" s="21">
        <v>0</v>
      </c>
      <c r="X91" s="21">
        <v>0</v>
      </c>
      <c r="Y91" s="20" t="e">
        <f t="shared" si="8"/>
        <v>#DIV/0!</v>
      </c>
      <c r="Z91" s="22">
        <v>2000000</v>
      </c>
      <c r="AA91" s="22">
        <v>0</v>
      </c>
      <c r="AB91" s="20">
        <f t="shared" si="9"/>
        <v>0</v>
      </c>
      <c r="AC91" s="23">
        <v>45744</v>
      </c>
      <c r="AD91" s="36">
        <v>46018</v>
      </c>
      <c r="AE91" s="13" t="s">
        <v>117</v>
      </c>
      <c r="AF91" s="11" t="s">
        <v>92</v>
      </c>
      <c r="AG91" s="24" t="s">
        <v>93</v>
      </c>
      <c r="AH91" s="25">
        <v>2000000</v>
      </c>
      <c r="AI91" s="26">
        <v>2000000</v>
      </c>
      <c r="AJ91" s="26">
        <v>2000000</v>
      </c>
      <c r="AK91" s="26">
        <v>2000000</v>
      </c>
      <c r="AL91" s="26">
        <v>0</v>
      </c>
      <c r="AM91" s="11" t="s">
        <v>146</v>
      </c>
      <c r="AN91" s="11" t="s">
        <v>183</v>
      </c>
      <c r="AO91" s="11" t="s">
        <v>61</v>
      </c>
      <c r="AP91" s="11" t="s">
        <v>118</v>
      </c>
    </row>
    <row r="92" spans="1:42" ht="73.5" customHeight="1" x14ac:dyDescent="0.25">
      <c r="A92" s="10">
        <v>89</v>
      </c>
      <c r="B92" s="11" t="s">
        <v>108</v>
      </c>
      <c r="C92" s="11" t="s">
        <v>109</v>
      </c>
      <c r="D92" s="60" t="s">
        <v>212</v>
      </c>
      <c r="E92" s="15" t="s">
        <v>212</v>
      </c>
      <c r="F92" s="13" t="s">
        <v>110</v>
      </c>
      <c r="G92" s="13" t="s">
        <v>111</v>
      </c>
      <c r="H92" s="13" t="s">
        <v>112</v>
      </c>
      <c r="I92" s="13" t="s">
        <v>213</v>
      </c>
      <c r="J92" s="14" t="s">
        <v>114</v>
      </c>
      <c r="K92" s="13" t="s">
        <v>232</v>
      </c>
      <c r="L92" s="43">
        <v>4</v>
      </c>
      <c r="M92" s="17" t="s">
        <v>162</v>
      </c>
      <c r="N92" s="18">
        <v>4</v>
      </c>
      <c r="O92" s="19">
        <v>0</v>
      </c>
      <c r="P92" s="20">
        <f t="shared" si="5"/>
        <v>0</v>
      </c>
      <c r="Q92" s="21">
        <v>0</v>
      </c>
      <c r="R92" s="21">
        <v>0</v>
      </c>
      <c r="S92" s="20" t="e">
        <f t="shared" si="6"/>
        <v>#DIV/0!</v>
      </c>
      <c r="T92" s="21">
        <v>0</v>
      </c>
      <c r="U92" s="21">
        <v>0</v>
      </c>
      <c r="V92" s="20" t="e">
        <f t="shared" si="7"/>
        <v>#DIV/0!</v>
      </c>
      <c r="W92" s="21">
        <v>0</v>
      </c>
      <c r="X92" s="21">
        <v>0</v>
      </c>
      <c r="Y92" s="20" t="e">
        <f t="shared" si="8"/>
        <v>#DIV/0!</v>
      </c>
      <c r="Z92" s="22">
        <v>600000</v>
      </c>
      <c r="AA92" s="22">
        <v>0</v>
      </c>
      <c r="AB92" s="20">
        <f t="shared" si="9"/>
        <v>0</v>
      </c>
      <c r="AC92" s="23">
        <v>45744</v>
      </c>
      <c r="AD92" s="23">
        <v>46018</v>
      </c>
      <c r="AE92" s="13" t="s">
        <v>117</v>
      </c>
      <c r="AF92" s="11" t="s">
        <v>92</v>
      </c>
      <c r="AG92" s="24" t="s">
        <v>93</v>
      </c>
      <c r="AH92" s="25">
        <v>600000</v>
      </c>
      <c r="AI92" s="26">
        <v>600000</v>
      </c>
      <c r="AJ92" s="26">
        <v>600000</v>
      </c>
      <c r="AK92" s="26">
        <v>600000</v>
      </c>
      <c r="AL92" s="26">
        <v>0</v>
      </c>
      <c r="AM92" s="11" t="s">
        <v>141</v>
      </c>
      <c r="AN92" s="11" t="s">
        <v>183</v>
      </c>
      <c r="AO92" s="11" t="s">
        <v>61</v>
      </c>
      <c r="AP92" s="11" t="s">
        <v>118</v>
      </c>
    </row>
    <row r="93" spans="1:42" ht="73.5" customHeight="1" x14ac:dyDescent="0.25">
      <c r="A93" s="10">
        <v>90</v>
      </c>
      <c r="B93" s="11" t="s">
        <v>108</v>
      </c>
      <c r="C93" s="11" t="s">
        <v>109</v>
      </c>
      <c r="D93" s="60" t="s">
        <v>212</v>
      </c>
      <c r="E93" s="15" t="s">
        <v>212</v>
      </c>
      <c r="F93" s="13" t="s">
        <v>110</v>
      </c>
      <c r="G93" s="13" t="s">
        <v>111</v>
      </c>
      <c r="H93" s="13" t="s">
        <v>112</v>
      </c>
      <c r="I93" s="13" t="s">
        <v>213</v>
      </c>
      <c r="J93" s="14" t="s">
        <v>114</v>
      </c>
      <c r="K93" s="13" t="s">
        <v>233</v>
      </c>
      <c r="L93" s="43">
        <v>4</v>
      </c>
      <c r="M93" s="17" t="s">
        <v>162</v>
      </c>
      <c r="N93" s="18">
        <v>4</v>
      </c>
      <c r="O93" s="19">
        <v>0</v>
      </c>
      <c r="P93" s="20">
        <f t="shared" si="5"/>
        <v>0</v>
      </c>
      <c r="Q93" s="21">
        <v>0</v>
      </c>
      <c r="R93" s="21">
        <v>0</v>
      </c>
      <c r="S93" s="20" t="e">
        <f t="shared" si="6"/>
        <v>#DIV/0!</v>
      </c>
      <c r="T93" s="21">
        <v>0</v>
      </c>
      <c r="U93" s="21">
        <v>0</v>
      </c>
      <c r="V93" s="20" t="e">
        <f t="shared" si="7"/>
        <v>#DIV/0!</v>
      </c>
      <c r="W93" s="21">
        <v>0</v>
      </c>
      <c r="X93" s="21">
        <v>0</v>
      </c>
      <c r="Y93" s="20" t="e">
        <f t="shared" si="8"/>
        <v>#DIV/0!</v>
      </c>
      <c r="Z93" s="22">
        <v>590004</v>
      </c>
      <c r="AA93" s="22">
        <v>0</v>
      </c>
      <c r="AB93" s="20">
        <f t="shared" si="9"/>
        <v>0</v>
      </c>
      <c r="AC93" s="23">
        <v>45744</v>
      </c>
      <c r="AD93" s="36">
        <v>46018</v>
      </c>
      <c r="AE93" s="13" t="s">
        <v>117</v>
      </c>
      <c r="AF93" s="11" t="s">
        <v>92</v>
      </c>
      <c r="AG93" s="24" t="s">
        <v>93</v>
      </c>
      <c r="AH93" s="25">
        <v>590004</v>
      </c>
      <c r="AI93" s="26">
        <v>590004</v>
      </c>
      <c r="AJ93" s="26">
        <v>590004</v>
      </c>
      <c r="AK93" s="26">
        <v>590004</v>
      </c>
      <c r="AL93" s="26">
        <v>0</v>
      </c>
      <c r="AM93" s="11" t="s">
        <v>141</v>
      </c>
      <c r="AN93" s="11" t="s">
        <v>183</v>
      </c>
      <c r="AO93" s="11" t="s">
        <v>61</v>
      </c>
      <c r="AP93" s="11" t="s">
        <v>118</v>
      </c>
    </row>
  </sheetData>
  <sheetProtection sheet="1" objects="1" scenarios="1"/>
  <autoFilter ref="A3:AP3" xr:uid="{0585366D-4F2C-45CF-AD58-86DC365AAA68}"/>
  <mergeCells count="4">
    <mergeCell ref="A1:AO1"/>
    <mergeCell ref="N2:AB2"/>
    <mergeCell ref="AC2:AD2"/>
    <mergeCell ref="AE2:AL2"/>
  </mergeCells>
  <conditionalFormatting sqref="P4:P93 S4:S93 V4:V93 Y4:Y93 AB4:AB93">
    <cfRule type="cellIs" dxfId="4" priority="1" operator="greaterThan">
      <formula>100</formula>
    </cfRule>
    <cfRule type="cellIs" dxfId="3" priority="2" operator="greaterThan">
      <formula>79.9</formula>
    </cfRule>
    <cfRule type="cellIs" dxfId="2" priority="3" operator="greaterThan">
      <formula>59.9</formula>
    </cfRule>
    <cfRule type="cellIs" dxfId="1" priority="4" operator="greaterThan">
      <formula>0</formula>
    </cfRule>
    <cfRule type="cellIs" dxfId="0" priority="5" operator="equal">
      <formula>0</formula>
    </cfRule>
  </conditionalFormatting>
  <dataValidations count="11">
    <dataValidation type="whole" operator="greaterThan" allowBlank="1" showInputMessage="1" showErrorMessage="1" sqref="A4:A93" xr:uid="{0FA6ACEA-D4E5-4E84-8C87-9C9A9CC9FB1B}">
      <formula1>0</formula1>
    </dataValidation>
    <dataValidation type="textLength" allowBlank="1" showInputMessage="1" showErrorMessage="1" sqref="AM4:AM93" xr:uid="{45FD3407-27C2-4959-ADC1-0E47CFA5942A}">
      <formula1>5</formula1>
      <formula2>3000</formula2>
    </dataValidation>
    <dataValidation operator="greaterThanOrEqual" allowBlank="1" showInputMessage="1" showErrorMessage="1" sqref="S4:S93 Y4:Y93 P4:P93 AB4:AB93 V57:V93 V4:V55" xr:uid="{E0253388-403E-4363-839E-036298FA4F46}"/>
    <dataValidation type="textLength" allowBlank="1" showInputMessage="1" showErrorMessage="1" sqref="M4:M93" xr:uid="{8A82E9BC-42CC-4189-8F47-CBEFF8DECEA8}">
      <formula1>1</formula1>
      <formula2>150</formula2>
    </dataValidation>
    <dataValidation type="textLength" allowBlank="1" showInputMessage="1" showErrorMessage="1" sqref="AP4:AP93" xr:uid="{7C83A40C-CA33-44BA-B32C-87F8421A2985}">
      <formula1>10</formula1>
      <formula2>3000</formula2>
    </dataValidation>
    <dataValidation type="textLength" allowBlank="1" showInputMessage="1" showErrorMessage="1" sqref="AE4:AE93" xr:uid="{2B6AD323-1630-42F1-AAD0-17C41BA6AF88}">
      <formula1>2</formula1>
      <formula2>500</formula2>
    </dataValidation>
    <dataValidation type="whole" operator="greaterThanOrEqual" allowBlank="1" showInputMessage="1" showErrorMessage="1" sqref="N4:O93 Q4:R93 T4:U93 W4:X93 Z4:AA93" xr:uid="{0BD49CC1-7B67-417A-ACE3-7F02D210A6D2}">
      <formula1>0</formula1>
    </dataValidation>
    <dataValidation type="decimal" operator="greaterThanOrEqual" allowBlank="1" showInputMessage="1" showErrorMessage="1" sqref="AH4:AL93 L4:L93" xr:uid="{FD0B03A9-955F-43C0-AE4E-175003F3C3AA}">
      <formula1>0</formula1>
    </dataValidation>
    <dataValidation type="textLength" allowBlank="1" showInputMessage="1" showErrorMessage="1" sqref="D4:I93" xr:uid="{24F7D77F-12D8-4B84-8672-29AC9A707519}">
      <formula1>10</formula1>
      <formula2>4000</formula2>
    </dataValidation>
    <dataValidation type="textLength" allowBlank="1" showInputMessage="1" showErrorMessage="1" sqref="AN5:AN93 AO4:AO93" xr:uid="{DC6DD066-8D68-4539-8B69-8CAF3DB663B9}">
      <formula1>10</formula1>
      <formula2>1000</formula2>
    </dataValidation>
    <dataValidation type="textLength" allowBlank="1" showInputMessage="1" showErrorMessage="1" sqref="AN4" xr:uid="{226B4D69-E039-4681-AC15-283D4DF1E549}">
      <formula1>9</formula1>
      <formula2>1000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D</dc:creator>
  <cp:lastModifiedBy>C D</cp:lastModifiedBy>
  <dcterms:created xsi:type="dcterms:W3CDTF">2026-04-24T03:03:50Z</dcterms:created>
  <dcterms:modified xsi:type="dcterms:W3CDTF">2026-04-25T16:21:07Z</dcterms:modified>
</cp:coreProperties>
</file>